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K6" i="29"/>
  <c r="B7763" i="106" s="1"/>
  <c r="B7762" i="106"/>
  <c r="K12" i="12"/>
  <c r="K24" i="12" s="1"/>
  <c r="B7733" i="106" s="1"/>
  <c r="D7733" i="106" s="1"/>
  <c r="K23" i="12"/>
  <c r="J12" i="12"/>
  <c r="J21" i="12"/>
  <c r="J23" i="12" s="1"/>
  <c r="B7729" i="106"/>
  <c r="D7729" i="106" s="1"/>
  <c r="B7734" i="106"/>
  <c r="B7726" i="106"/>
  <c r="D82" i="36"/>
  <c r="F161" i="34"/>
  <c r="J24" i="24"/>
  <c r="B36" i="36"/>
  <c r="B39" i="36" s="1"/>
  <c r="B49" i="36" s="1"/>
  <c r="B62" i="36"/>
  <c r="B72" i="36" s="1"/>
  <c r="B76" i="36" s="1"/>
  <c r="B80" i="36" s="1"/>
  <c r="B85" i="36" s="1"/>
  <c r="B86" i="36" s="1"/>
  <c r="B87" i="36" s="1"/>
  <c r="D79" i="36"/>
  <c r="C191" i="5"/>
  <c r="C201" i="5"/>
  <c r="C211" i="5"/>
  <c r="C216" i="5"/>
  <c r="F130" i="34" s="1"/>
  <c r="C224" i="5"/>
  <c r="C228" i="5"/>
  <c r="C259" i="5"/>
  <c r="B7761" i="106"/>
  <c r="D7761" i="106" s="1"/>
  <c r="L127" i="29"/>
  <c r="L129" i="29" s="1"/>
  <c r="L136" i="29"/>
  <c r="L138" i="29" s="1"/>
  <c r="L148" i="29"/>
  <c r="I7" i="145"/>
  <c r="I6" i="145"/>
  <c r="D86" i="36"/>
  <c r="D84" i="36"/>
  <c r="K75" i="29"/>
  <c r="G39" i="108" s="1"/>
  <c r="K130" i="29"/>
  <c r="K179" i="29"/>
  <c r="K122" i="29"/>
  <c r="G26" i="108" s="1"/>
  <c r="K67" i="29"/>
  <c r="K64" i="29"/>
  <c r="E16" i="145" s="1"/>
  <c r="G16" i="145" s="1"/>
  <c r="K59" i="29"/>
  <c r="B1126" i="106" s="1"/>
  <c r="D1126" i="106" s="1"/>
  <c r="E15" i="145"/>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K68" i="29"/>
  <c r="K69" i="29"/>
  <c r="B1136" i="106"/>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B2978" i="106" s="1"/>
  <c r="D2978" i="106" s="1"/>
  <c r="K92" i="29"/>
  <c r="K93" i="29"/>
  <c r="B6997" i="106" s="1"/>
  <c r="D6997" i="106" s="1"/>
  <c r="K94" i="29"/>
  <c r="K95" i="29"/>
  <c r="K96" i="29"/>
  <c r="K97" i="29"/>
  <c r="B7005" i="106" s="1"/>
  <c r="D7005" i="106" s="1"/>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B1268" i="106"/>
  <c r="D1268" i="106" s="1"/>
  <c r="B1269" i="106"/>
  <c r="D1269" i="106" s="1"/>
  <c r="B1270" i="106"/>
  <c r="D1270" i="106" s="1"/>
  <c r="D1271" i="106"/>
  <c r="H146" i="29"/>
  <c r="H148" i="29" s="1"/>
  <c r="B1272" i="106" s="1"/>
  <c r="D1272" i="106"/>
  <c r="K123" i="29"/>
  <c r="K124" i="29"/>
  <c r="E28" i="108" s="1"/>
  <c r="B1276" i="106"/>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K186" i="29"/>
  <c r="K187" i="29"/>
  <c r="B3012" i="106" s="1"/>
  <c r="D3012" i="106" s="1"/>
  <c r="K189" i="29"/>
  <c r="B2839" i="106" s="1"/>
  <c r="K193" i="29"/>
  <c r="B1383" i="106"/>
  <c r="D1383" i="106" s="1"/>
  <c r="K194" i="29"/>
  <c r="B1384" i="106" s="1"/>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B2846" i="106" s="1"/>
  <c r="D2846" i="106" s="1"/>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c r="B2832" i="106"/>
  <c r="D2832" i="106" s="1"/>
  <c r="D2833" i="106"/>
  <c r="D2834" i="106"/>
  <c r="D2835" i="106"/>
  <c r="B2836" i="106"/>
  <c r="D2836" i="106" s="1"/>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c r="H349" i="29"/>
  <c r="B3658" i="106" s="1"/>
  <c r="D3658" i="106" s="1"/>
  <c r="D3659" i="106"/>
  <c r="H344" i="29"/>
  <c r="H352" i="29"/>
  <c r="D3661" i="106"/>
  <c r="D3662" i="106"/>
  <c r="D3663" i="106"/>
  <c r="D3664" i="106"/>
  <c r="D3665" i="106"/>
  <c r="D3666" i="106"/>
  <c r="D3667" i="106"/>
  <c r="K337" i="29"/>
  <c r="B3668" i="106"/>
  <c r="D3668" i="106" s="1"/>
  <c r="K338" i="29"/>
  <c r="K339" i="29" s="1"/>
  <c r="B3669" i="106"/>
  <c r="D3669" i="106" s="1"/>
  <c r="B3670" i="106"/>
  <c r="D3670" i="106" s="1"/>
  <c r="K340" i="29"/>
  <c r="B3671" i="106" s="1"/>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F66" i="34"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03" i="106"/>
  <c r="D7203" i="106" s="1"/>
  <c r="H323" i="29"/>
  <c r="B7204" i="106" s="1"/>
  <c r="D7204" i="106" s="1"/>
  <c r="I323" i="29"/>
  <c r="I331" i="29" s="1"/>
  <c r="B7222" i="106" s="1"/>
  <c r="D7222" i="106" s="1"/>
  <c r="J323" i="29"/>
  <c r="B7206" i="106" s="1"/>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K329" i="29" s="1"/>
  <c r="H329" i="29"/>
  <c r="C331" i="29"/>
  <c r="B7216" i="106" s="1"/>
  <c r="D7216" i="106" s="1"/>
  <c r="B7220" i="106"/>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F16" i="11"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B7731" i="106"/>
  <c r="D7731" i="106" s="1"/>
  <c r="D7734" i="106"/>
  <c r="B7735" i="106"/>
  <c r="D7735" i="106"/>
  <c r="B7736" i="106"/>
  <c r="D7736" i="106"/>
  <c r="B7737" i="106"/>
  <c r="D7737" i="106"/>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7" i="36"/>
  <c r="D60" i="36"/>
  <c r="D74" i="36"/>
  <c r="D75" i="36"/>
  <c r="D77" i="36"/>
  <c r="D78" i="36"/>
  <c r="D85" i="36"/>
  <c r="B64" i="127"/>
  <c r="B65" i="127"/>
  <c r="D26" i="108"/>
  <c r="E26" i="108"/>
  <c r="F26" i="108"/>
  <c r="D27" i="108"/>
  <c r="E27" i="108"/>
  <c r="G27" i="108"/>
  <c r="F31" i="108"/>
  <c r="F37" i="108"/>
  <c r="G28" i="108"/>
  <c r="G29" i="108"/>
  <c r="E30" i="108"/>
  <c r="D31" i="108"/>
  <c r="D37" i="108"/>
  <c r="E31" i="108"/>
  <c r="G31" i="108"/>
  <c r="E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F109" i="5" s="1"/>
  <c r="B5562" i="106"/>
  <c r="D5562" i="106" s="1"/>
  <c r="G18" i="5"/>
  <c r="B5730" i="106"/>
  <c r="D5730" i="106" s="1"/>
  <c r="H18" i="5"/>
  <c r="B5878" i="106"/>
  <c r="D5878" i="106" s="1"/>
  <c r="I18" i="5"/>
  <c r="B5923" i="106"/>
  <c r="D5923" i="106" s="1"/>
  <c r="J18" i="5"/>
  <c r="B6306" i="106"/>
  <c r="D6306" i="106" s="1"/>
  <c r="K18" i="5"/>
  <c r="B5992" i="106"/>
  <c r="D5992" i="106" s="1"/>
  <c r="C40" i="5"/>
  <c r="C109" i="5" s="1"/>
  <c r="B5121" i="106" s="1"/>
  <c r="D5121" i="106" s="1"/>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I6" i="4" s="1"/>
  <c r="B5011" i="106" s="1"/>
  <c r="D5011"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E4" i="4"/>
  <c r="B2630" i="106" s="1"/>
  <c r="D2630" i="106" s="1"/>
  <c r="G5" i="4"/>
  <c r="B3409" i="106" s="1"/>
  <c r="D3409" i="106" s="1"/>
  <c r="G14" i="4"/>
  <c r="B2609" i="106" s="1"/>
  <c r="D2609" i="106" s="1"/>
  <c r="G16" i="4"/>
  <c r="D14" i="4"/>
  <c r="B2570" i="106" s="1"/>
  <c r="D2570" i="106" s="1"/>
  <c r="F14" i="4"/>
  <c r="B2597" i="106" s="1"/>
  <c r="D2597" i="106" s="1"/>
  <c r="E15" i="4"/>
  <c r="B2633" i="106" s="1"/>
  <c r="D2633" i="106" s="1"/>
  <c r="B2611" i="106"/>
  <c r="D2611" i="106" s="1"/>
  <c r="N22" i="3"/>
  <c r="B283" i="106" s="1"/>
  <c r="D283" i="106" s="1"/>
  <c r="C41" i="3"/>
  <c r="B93" i="106" s="1"/>
  <c r="D93" i="106" s="1"/>
  <c r="D7" i="118"/>
  <c r="D8" i="118"/>
  <c r="D9" i="118"/>
  <c r="H14" i="118"/>
  <c r="H19" i="118"/>
  <c r="H24" i="118"/>
  <c r="H29" i="118"/>
  <c r="D11" i="37"/>
  <c r="D22" i="37"/>
  <c r="L22" i="37"/>
  <c r="D24" i="37"/>
  <c r="B4270" i="106" s="1"/>
  <c r="D4270" i="106" s="1"/>
  <c r="B83" i="36"/>
  <c r="L5" i="11"/>
  <c r="B2056" i="106" s="1"/>
  <c r="D2056" i="106" s="1"/>
  <c r="D5" i="7"/>
  <c r="B1761" i="106" s="1"/>
  <c r="D1761" i="106" s="1"/>
  <c r="D9" i="7"/>
  <c r="B1767" i="106" s="1"/>
  <c r="D1767" i="106" s="1"/>
  <c r="D14" i="7"/>
  <c r="B1770" i="106" s="1"/>
  <c r="D1770" i="106" s="1"/>
  <c r="F129" i="34"/>
  <c r="F127" i="34"/>
  <c r="F126" i="34"/>
  <c r="F110" i="34"/>
  <c r="B5847" i="106"/>
  <c r="D5847" i="106" s="1"/>
  <c r="G4" i="4"/>
  <c r="B2603" i="106" s="1"/>
  <c r="D2603" i="106" s="1"/>
  <c r="K274" i="5"/>
  <c r="H173" i="5"/>
  <c r="B5906" i="106" s="1"/>
  <c r="D5906" i="106" s="1"/>
  <c r="H109" i="5"/>
  <c r="B6025" i="106" s="1"/>
  <c r="D6025" i="106" s="1"/>
  <c r="F105" i="34"/>
  <c r="D7" i="7"/>
  <c r="B1763" i="106" s="1"/>
  <c r="D1763" i="106" s="1"/>
  <c r="H4" i="4"/>
  <c r="H6" i="4"/>
  <c r="B2656" i="106" s="1"/>
  <c r="D2656" i="106" s="1"/>
  <c r="B2655" i="106"/>
  <c r="D2655" i="106" s="1"/>
  <c r="D12" i="7"/>
  <c r="B1769" i="106" s="1"/>
  <c r="D1769" i="106" s="1"/>
  <c r="D18" i="7"/>
  <c r="B4105" i="106" s="1"/>
  <c r="D4105" i="106" s="1"/>
  <c r="D11" i="7"/>
  <c r="B1768" i="106" s="1"/>
  <c r="D1768" i="106" s="1"/>
  <c r="D15" i="7"/>
  <c r="B1772" i="106" s="1"/>
  <c r="D1772" i="106" s="1"/>
  <c r="C150" i="29" l="1"/>
  <c r="B1226" i="106" s="1"/>
  <c r="D1226" i="106" s="1"/>
  <c r="F28" i="108"/>
  <c r="E129" i="29"/>
  <c r="C14" i="4"/>
  <c r="B2558" i="106" s="1"/>
  <c r="D2558" i="106" s="1"/>
  <c r="F52" i="34"/>
  <c r="D36" i="108"/>
  <c r="F36" i="108"/>
  <c r="G30" i="108"/>
  <c r="D51" i="36"/>
  <c r="F4" i="4"/>
  <c r="B5588" i="106"/>
  <c r="D5588" i="106" s="1"/>
  <c r="B1746" i="106"/>
  <c r="D1746" i="106" s="1"/>
  <c r="D109" i="5"/>
  <c r="C172" i="5"/>
  <c r="B5599" i="106"/>
  <c r="D5599" i="106" s="1"/>
  <c r="D5" i="4"/>
  <c r="B3406" i="106" s="1"/>
  <c r="D3406" i="106" s="1"/>
  <c r="G172" i="5"/>
  <c r="B5770" i="106" s="1"/>
  <c r="D5770" i="106" s="1"/>
  <c r="J204" i="29"/>
  <c r="B7072" i="106" s="1"/>
  <c r="D7072" i="106" s="1"/>
  <c r="C341" i="29"/>
  <c r="B3621" i="106" s="1"/>
  <c r="D3621" i="106" s="1"/>
  <c r="E17" i="145"/>
  <c r="G17" i="145" s="1"/>
  <c r="B1134" i="106"/>
  <c r="D1134" i="106" s="1"/>
  <c r="K7" i="4"/>
  <c r="B3718" i="106" s="1"/>
  <c r="D3718" i="106" s="1"/>
  <c r="F104" i="34"/>
  <c r="C4" i="4"/>
  <c r="B2551" i="106" s="1"/>
  <c r="D2551" i="106" s="1"/>
  <c r="F94" i="34"/>
  <c r="F128" i="34"/>
  <c r="D13" i="7"/>
  <c r="B3726" i="106" s="1"/>
  <c r="D3726" i="106" s="1"/>
  <c r="J22" i="37"/>
  <c r="H33" i="118"/>
  <c r="C5" i="4"/>
  <c r="B3405" i="106" s="1"/>
  <c r="D3405" i="106" s="1"/>
  <c r="B6839" i="106"/>
  <c r="D6839" i="106" s="1"/>
  <c r="B4216" i="106"/>
  <c r="D4216" i="106" s="1"/>
  <c r="D172" i="5"/>
  <c r="B5412" i="106" s="1"/>
  <c r="D5412" i="106" s="1"/>
  <c r="K109" i="5"/>
  <c r="B5096" i="106"/>
  <c r="D5096" i="106" s="1"/>
  <c r="E29" i="108"/>
  <c r="K26" i="12"/>
  <c r="B7743" i="106" s="1"/>
  <c r="D7743" i="106" s="1"/>
  <c r="D331" i="29"/>
  <c r="B7217" i="106" s="1"/>
  <c r="D7217" i="106" s="1"/>
  <c r="B7213" i="106"/>
  <c r="D7213" i="106" s="1"/>
  <c r="K323" i="29"/>
  <c r="B7205" i="106"/>
  <c r="D7205" i="106" s="1"/>
  <c r="B7071" i="106"/>
  <c r="D7071" i="106" s="1"/>
  <c r="B3565" i="106"/>
  <c r="D3565" i="106" s="1"/>
  <c r="K41" i="3"/>
  <c r="K28" i="118"/>
  <c r="O27" i="118" s="1"/>
  <c r="O29" i="118" s="1"/>
  <c r="B7041" i="106"/>
  <c r="D7041" i="106" s="1"/>
  <c r="B3170" i="106"/>
  <c r="D3170" i="106" s="1"/>
  <c r="H76" i="4"/>
  <c r="B3298" i="106" s="1"/>
  <c r="D3298" i="106" s="1"/>
  <c r="E168" i="29"/>
  <c r="B1309" i="106" s="1"/>
  <c r="D1309" i="106" s="1"/>
  <c r="B1308" i="106"/>
  <c r="D1308" i="106" s="1"/>
  <c r="D17" i="7"/>
  <c r="B4104" i="106" s="1"/>
  <c r="D4104" i="106" s="1"/>
  <c r="F106" i="34"/>
  <c r="J109" i="5"/>
  <c r="J173" i="5"/>
  <c r="B6014" i="106"/>
  <c r="D6014" i="106" s="1"/>
  <c r="D4" i="7"/>
  <c r="B1760" i="106" s="1"/>
  <c r="D1760" i="106" s="1"/>
  <c r="N23" i="3"/>
  <c r="B284" i="106" s="1"/>
  <c r="D284" i="106" s="1"/>
  <c r="C16" i="4"/>
  <c r="B2560" i="106" s="1"/>
  <c r="D2560" i="106" s="1"/>
  <c r="F5" i="4"/>
  <c r="B3408" i="106" s="1"/>
  <c r="D3408" i="106" s="1"/>
  <c r="B6840" i="106"/>
  <c r="D6840" i="106" s="1"/>
  <c r="B6838" i="106"/>
  <c r="D6838" i="106" s="1"/>
  <c r="B5618" i="106"/>
  <c r="D5618" i="106" s="1"/>
  <c r="F70" i="34"/>
  <c r="G33" i="108"/>
  <c r="B7719" i="106"/>
  <c r="D7719" i="106" s="1"/>
  <c r="B3626" i="106"/>
  <c r="D3626" i="106" s="1"/>
  <c r="D341" i="29"/>
  <c r="B2037" i="106"/>
  <c r="D2037" i="106" s="1"/>
  <c r="K16" i="11"/>
  <c r="B2055" i="106" s="1"/>
  <c r="D2055" i="106" s="1"/>
  <c r="G15" i="145"/>
  <c r="F15" i="145"/>
  <c r="F19" i="145" s="1"/>
  <c r="B1274" i="106"/>
  <c r="D1274" i="106" s="1"/>
  <c r="B3675" i="106"/>
  <c r="D3675" i="106" s="1"/>
  <c r="K349" i="29"/>
  <c r="B3676" i="106" s="1"/>
  <c r="D3676" i="106" s="1"/>
  <c r="I24" i="12"/>
  <c r="B1995" i="106"/>
  <c r="D1995" i="106" s="1"/>
  <c r="B7759" i="106"/>
  <c r="D7759" i="106" s="1"/>
  <c r="J88" i="28"/>
  <c r="K344" i="29"/>
  <c r="B3649" i="106"/>
  <c r="D3649" i="106" s="1"/>
  <c r="G354" i="29"/>
  <c r="B3650" i="106" s="1"/>
  <c r="D3650" i="106" s="1"/>
  <c r="F77" i="4"/>
  <c r="B3255" i="106" s="1"/>
  <c r="D3255" i="106" s="1"/>
  <c r="B3254" i="106"/>
  <c r="D3254" i="106" s="1"/>
  <c r="B2916" i="106"/>
  <c r="D2916" i="106" s="1"/>
  <c r="L41" i="3"/>
  <c r="K223" i="29"/>
  <c r="K84" i="29"/>
  <c r="B2973" i="106"/>
  <c r="D2973" i="106" s="1"/>
  <c r="J77" i="4"/>
  <c r="B6262" i="106" s="1"/>
  <c r="D6262" i="106" s="1"/>
  <c r="B6238" i="106"/>
  <c r="D6238" i="106" s="1"/>
  <c r="B2910" i="106"/>
  <c r="D2910" i="106" s="1"/>
  <c r="I41" i="3"/>
  <c r="B2054" i="106"/>
  <c r="D2054" i="106" s="1"/>
  <c r="L13" i="11"/>
  <c r="B2060" i="106" s="1"/>
  <c r="D2060" i="106" s="1"/>
  <c r="B1324" i="106"/>
  <c r="D1324" i="106" s="1"/>
  <c r="K162" i="29"/>
  <c r="K166" i="29" s="1"/>
  <c r="D6103" i="106"/>
  <c r="K341" i="29"/>
  <c r="K13" i="4" s="1"/>
  <c r="B3572" i="106" s="1"/>
  <c r="D3572" i="106" s="1"/>
  <c r="B3656" i="106"/>
  <c r="D3656" i="106" s="1"/>
  <c r="H354" i="29"/>
  <c r="B3660" i="106" s="1"/>
  <c r="D3660" i="106" s="1"/>
  <c r="K76" i="4"/>
  <c r="B3586" i="106" s="1"/>
  <c r="D3586" i="106" s="1"/>
  <c r="B3703" i="106"/>
  <c r="D3703" i="106" s="1"/>
  <c r="B2823" i="106"/>
  <c r="D2823" i="106" s="1"/>
  <c r="K278" i="29"/>
  <c r="B1452" i="106"/>
  <c r="D1452" i="106" s="1"/>
  <c r="B1314" i="106"/>
  <c r="D1314" i="106" s="1"/>
  <c r="H166" i="29"/>
  <c r="B1223" i="106"/>
  <c r="D1223" i="106" s="1"/>
  <c r="H305" i="29"/>
  <c r="B1554" i="106" s="1"/>
  <c r="D1554" i="106" s="1"/>
  <c r="K178" i="29"/>
  <c r="F13" i="4" s="1"/>
  <c r="B2596" i="106" s="1"/>
  <c r="D2596" i="106" s="1"/>
  <c r="B4087" i="106"/>
  <c r="D4087" i="106" s="1"/>
  <c r="H138" i="29"/>
  <c r="B1267" i="106" s="1"/>
  <c r="D1267" i="106" s="1"/>
  <c r="B2091" i="106"/>
  <c r="D2091" i="106" s="1"/>
  <c r="F21" i="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D19" i="7"/>
  <c r="B1775" i="106" s="1"/>
  <c r="D1775" i="106" s="1"/>
  <c r="B7270" i="106"/>
  <c r="C34" i="131"/>
  <c r="F40" i="108" l="1"/>
  <c r="G42" i="108" s="1"/>
  <c r="B1241" i="106"/>
  <c r="D1241" i="106" s="1"/>
  <c r="E150" i="29"/>
  <c r="B1242" i="106" s="1"/>
  <c r="D1242" i="106" s="1"/>
  <c r="B1879" i="106"/>
  <c r="D1879" i="106" s="1"/>
  <c r="H22" i="37"/>
  <c r="B1474" i="106"/>
  <c r="D1474" i="106" s="1"/>
  <c r="G12" i="4"/>
  <c r="B2607" i="106" s="1"/>
  <c r="D2607" i="106" s="1"/>
  <c r="D30" i="36"/>
  <c r="B7760" i="106"/>
  <c r="D7760" i="106" s="1"/>
  <c r="B6397" i="106"/>
  <c r="D6397" i="106" s="1"/>
  <c r="J6" i="4"/>
  <c r="B6221" i="106" s="1"/>
  <c r="D6221" i="106" s="1"/>
  <c r="K4" i="4"/>
  <c r="B6028" i="106"/>
  <c r="D6028" i="106" s="1"/>
  <c r="H150" i="29"/>
  <c r="B1273" i="106" s="1"/>
  <c r="D1273" i="106" s="1"/>
  <c r="K102" i="29"/>
  <c r="B1145" i="106" s="1"/>
  <c r="D1145" i="106" s="1"/>
  <c r="B1381" i="106"/>
  <c r="D1381" i="106" s="1"/>
  <c r="D7254" i="106"/>
  <c r="D7253" i="106"/>
  <c r="F274" i="5"/>
  <c r="F275" i="5" s="1"/>
  <c r="B5720" i="106" s="1"/>
  <c r="D5720" i="106" s="1"/>
  <c r="B2917" i="106"/>
  <c r="D2917" i="106" s="1"/>
  <c r="D59" i="36"/>
  <c r="J4" i="4"/>
  <c r="B6220" i="106" s="1"/>
  <c r="D6220" i="106" s="1"/>
  <c r="J275" i="5"/>
  <c r="B6352" i="106"/>
  <c r="D6352" i="106" s="1"/>
  <c r="K275" i="5"/>
  <c r="B6023" i="106" s="1"/>
  <c r="D6023" i="106" s="1"/>
  <c r="B3724" i="106"/>
  <c r="D3724" i="106" s="1"/>
  <c r="F73" i="34"/>
  <c r="G15" i="4"/>
  <c r="B6032" i="106" s="1"/>
  <c r="D6032" i="106" s="1"/>
  <c r="B2913" i="106"/>
  <c r="D2913" i="106" s="1"/>
  <c r="D56" i="36"/>
  <c r="B3568" i="106"/>
  <c r="D3568" i="106" s="1"/>
  <c r="D58" i="36"/>
  <c r="B7207" i="106"/>
  <c r="D7207" i="106" s="1"/>
  <c r="J13" i="4"/>
  <c r="B7042" i="106" s="1"/>
  <c r="D7042" i="106" s="1"/>
  <c r="B5214" i="106"/>
  <c r="D5214" i="106" s="1"/>
  <c r="C173" i="5"/>
  <c r="C354" i="29"/>
  <c r="B3622" i="106" s="1"/>
  <c r="D3622" i="106" s="1"/>
  <c r="D7256" i="106"/>
  <c r="K331" i="29"/>
  <c r="F13" i="34" s="1"/>
  <c r="D7252" i="106"/>
  <c r="F175" i="34"/>
  <c r="B3674" i="106"/>
  <c r="D3674" i="106" s="1"/>
  <c r="K15" i="4"/>
  <c r="B3573" i="106" s="1"/>
  <c r="D3573" i="106" s="1"/>
  <c r="B1996" i="106"/>
  <c r="D1996" i="106" s="1"/>
  <c r="I26" i="12"/>
  <c r="B7741" i="106" s="1"/>
  <c r="D7741" i="106" s="1"/>
  <c r="D173" i="5"/>
  <c r="B5356" i="106"/>
  <c r="D5356" i="106" s="1"/>
  <c r="D4" i="4"/>
  <c r="B2564" i="106" s="1"/>
  <c r="D2564" i="106" s="1"/>
  <c r="G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F8" i="4" l="1"/>
  <c r="F10" i="4" s="1"/>
  <c r="B4125" i="106" s="1"/>
  <c r="D4125" i="106" s="1"/>
  <c r="B7055" i="106"/>
  <c r="D7055" i="106" s="1"/>
  <c r="K332" i="29"/>
  <c r="B7225" i="106" s="1"/>
  <c r="D7225" i="106" s="1"/>
  <c r="C15" i="4"/>
  <c r="B2559" i="106" s="1"/>
  <c r="D2559" i="106" s="1"/>
  <c r="D6" i="4"/>
  <c r="B2566" i="106" s="1"/>
  <c r="D2566" i="106" s="1"/>
  <c r="B5421" i="106"/>
  <c r="D5421" i="106" s="1"/>
  <c r="B5778" i="106"/>
  <c r="D5778" i="106" s="1"/>
  <c r="G6" i="4"/>
  <c r="B2604" i="106" s="1"/>
  <c r="D2604" i="106" s="1"/>
  <c r="F24" i="37"/>
  <c r="B5223" i="106"/>
  <c r="D5223" i="106" s="1"/>
  <c r="C6" i="4"/>
  <c r="B2553" i="106" s="1"/>
  <c r="D2553"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K10" i="4" l="1"/>
  <c r="B4130" i="106" s="1"/>
  <c r="D4130" i="106" s="1"/>
  <c r="B3571" i="106"/>
  <c r="D3571" i="106" s="1"/>
  <c r="D10" i="159"/>
  <c r="D19" i="159" s="1"/>
  <c r="D32" i="159" s="1"/>
  <c r="D49" i="159" s="1"/>
  <c r="B2595" i="106"/>
  <c r="D2595" i="106" s="1"/>
  <c r="D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<sst xmlns="http://schemas.openxmlformats.org/spreadsheetml/2006/main" count="5001" uniqueCount="2113">
  <si>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</si>
  <si>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</si>
  <si>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</si>
  <si>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</si>
  <si>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</si>
  <si>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</si>
  <si>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</si>
  <si>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</si>
  <si>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</si>
  <si>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</si>
  <si>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</si>
  <si>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</si>
  <si>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</si>
  <si>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</si>
  <si>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</si>
  <si>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</si>
  <si>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</si>
  <si>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</si>
  <si>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</si>
  <si>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</si>
  <si>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</si>
  <si>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</si>
  <si>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</si>
  <si>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</si>
  <si>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</si>
  <si>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</si>
  <si>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</si>
  <si>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</si>
  <si>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</si>
  <si>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</si>
  <si>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</si>
  <si>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</si>
  <si>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</si>
  <si>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</si>
  <si>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</si>
  <si>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</si>
  <si>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</si>
  <si>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</si>
  <si>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</si>
  <si>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</si>
  <si>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</si>
  <si>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</si>
  <si>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</si>
  <si>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</si>
  <si>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</si>
  <si>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</si>
  <si>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</si>
  <si>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</si>
  <si>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</si>
  <si>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</si>
  <si>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</si>
  <si>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</si>
  <si>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</si>
  <si>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</si>
  <si>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</si>
  <si>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</si>
  <si>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</si>
  <si>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</si>
  <si>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</si>
  <si>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</si>
  <si>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</si>
  <si>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</si>
  <si>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</si>
  <si>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</si>
  <si>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</si>
  <si>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</si>
  <si>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</si>
  <si>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</si>
  <si>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</si>
  <si>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</si>
  <si>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</si>
  <si>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</si>
  <si>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</si>
  <si>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</si>
  <si>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</si>
  <si>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</si>
  <si>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</si>
  <si>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</si>
  <si>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</si>
  <si>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</si>
  <si>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</si>
  <si>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</si>
  <si>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</si>
  <si>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</si>
  <si>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</si>
  <si>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</si>
  <si>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</si>
  <si>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</si>
  <si>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</si>
  <si>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</si>
  <si>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</si>
  <si>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</si>
  <si>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</si>
  <si>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</si>
  <si>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</si>
  <si>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</si>
  <si>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</si>
  <si>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</si>
  <si>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</si>
  <si>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</si>
  <si>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</si>
  <si>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</si>
  <si>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</si>
  <si>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</si>
  <si>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</si>
  <si>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</si>
  <si>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</si>
  <si>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</si>
  <si>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</si>
  <si>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</si>
  <si>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</si>
  <si>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</si>
  <si>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</si>
  <si>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</si>
  <si>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</si>
  <si>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</si>
  <si>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</si>
  <si>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</si>
  <si>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</si>
  <si>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</si>
  <si>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</si>
  <si>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</si>
  <si>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</si>
  <si>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</si>
  <si>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</si>
  <si>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</si>
  <si>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</si>
  <si>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</si>
  <si>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</si>
  <si>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</si>
  <si>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</si>
  <si>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</si>
  <si>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</si>
  <si>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</si>
  <si>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</si>
  <si>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</si>
  <si>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</si>
  <si>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</si>
  <si>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</si>
  <si>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</si>
  <si>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</si>
  <si>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</si>
  <si>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</si>
  <si>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</si>
  <si>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</si>
  <si>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</si>
  <si>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</si>
  <si>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</si>
  <si>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</si>
  <si>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</si>
  <si>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</si>
  <si>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</si>
  <si>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</si>
  <si>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</si>
  <si>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</si>
  <si>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</si>
  <si>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</si>
  <si>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</si>
  <si>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</si>
  <si>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</si>
  <si>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</si>
  <si>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</si>
  <si>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</si>
  <si>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</si>
  <si>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</si>
  <si>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</si>
  <si>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</si>
  <si>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</si>
  <si>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</si>
  <si>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</si>
  <si>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</si>
  <si>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</si>
  <si>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</si>
  <si>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</si>
  <si>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</si>
  <si>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</si>
  <si>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</si>
  <si>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</si>
  <si>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</si>
  <si>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</si>
  <si>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</si>
  <si>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</si>
  <si>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</si>
  <si>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</si>
  <si>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</si>
  <si>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</si>
  <si>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</si>
  <si>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</si>
  <si>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</si>
  <si>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</si>
  <si>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</si>
  <si>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</si>
  <si>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</si>
  <si>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</si>
  <si>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</si>
  <si>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</si>
  <si>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</si>
  <si>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</si>
  <si>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</si>
  <si>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</si>
  <si>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</si>
  <si>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</si>
  <si>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</si>
  <si>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</si>
  <si>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</si>
  <si>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</si>
  <si>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</si>
  <si>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</si>
  <si>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</si>
  <si>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</si>
  <si>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</si>
  <si>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</si>
  <si>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</si>
  <si>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</si>
  <si>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</si>
  <si>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</si>
  <si>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</si>
  <si>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</si>
  <si>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</si>
  <si>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</si>
  <si>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</si>
  <si>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</si>
  <si>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</si>
  <si>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</si>
  <si>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</si>
  <si>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</si>
  <si>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</si>
  <si>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</si>
  <si>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</si>
  <si>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</si>
  <si>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</si>
  <si>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</si>
  <si>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</si>
  <si>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</si>
  <si>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</si>
  <si>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</si>
  <si>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</si>
  <si>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</si>
  <si>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</si>
  <si>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</si>
  <si>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</si>
  <si>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</si>
  <si>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</si>
  <si>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</si>
  <si>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</si>
  <si>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</si>
  <si>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</si>
  <si>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</si>
  <si>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</si>
  <si>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</si>
  <si>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</si>
  <si>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</si>
  <si>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</si>
  <si>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</si>
  <si>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</si>
  <si>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</si>
  <si>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</si>
  <si>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</si>
  <si>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</si>
  <si>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</si>
  <si>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</si>
  <si>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</si>
  <si>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</si>
  <si>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</si>
  <si>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</si>
  <si>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</si>
  <si>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</si>
  <si>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</si>
  <si>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</si>
  <si>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</si>
  <si>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</si>
  <si>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</si>
  <si>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</si>
  <si>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</si>
  <si>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</si>
  <si>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</si>
  <si>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</si>
  <si>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</si>
  <si>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</si>
  <si>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</si>
  <si>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</si>
  <si>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</si>
  <si>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</si>
  <si>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</si>
  <si>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</si>
  <si>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</si>
  <si>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</si>
  <si>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</si>
  <si>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</si>
  <si>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</si>
  <si>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</si>
  <si>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</si>
  <si>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</si>
  <si>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</si>
  <si>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</si>
  <si>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</si>
  <si>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</si>
  <si>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</si>
  <si>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</si>
  <si>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</si>
  <si>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</si>
  <si>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</si>
  <si>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</si>
  <si>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</si>
  <si>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</si>
  <si>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</si>
  <si>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</si>
  <si>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</si>
  <si>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</si>
  <si>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</si>
  <si>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</si>
  <si>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</si>
  <si>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</si>
  <si>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</si>
  <si>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</si>
  <si>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</si>
  <si>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</si>
  <si>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</si>
  <si>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</si>
  <si>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</si>
  <si>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</si>
  <si>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</si>
  <si>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</si>
  <si>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</si>
  <si>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</si>
  <si>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</si>
  <si>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</si>
  <si>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</si>
  <si>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</si>
  <si>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</si>
  <si>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</si>
  <si>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</si>
  <si>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</si>
  <si>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</si>
  <si>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</si>
  <si>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</si>
  <si>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</si>
  <si>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</si>
  <si>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</si>
  <si>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</si>
  <si>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</si>
  <si>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</si>
  <si>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</si>
  <si>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</si>
  <si>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</si>
  <si>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</si>
  <si>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</si>
  <si>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</si>
  <si>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</si>
  <si>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</si>
  <si>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</si>
  <si>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</si>
  <si>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</si>
  <si>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</si>
  <si>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</si>
  <si>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</si>
  <si>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</si>
  <si>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</si>
  <si>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</si>
  <si>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</si>
  <si>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</si>
  <si>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</si>
  <si>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</si>
  <si>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</si>
  <si>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</si>
  <si>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</si>
  <si>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</si>
  <si>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</si>
  <si>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</si>
  <si>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</si>
  <si>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</si>
  <si>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</si>
  <si>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</si>
  <si>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</si>
  <si>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</si>
  <si>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</si>
  <si>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</si>
  <si>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</si>
  <si>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</si>
  <si>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</si>
  <si>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</si>
  <si>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</si>
  <si>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</si>
  <si>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</si>
  <si>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</si>
  <si>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</si>
  <si>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</si>
  <si>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</si>
  <si>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</si>
  <si>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</si>
  <si>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</si>
  <si>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</si>
  <si>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</si>
  <si>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</si>
  <si>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</si>
  <si>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</si>
  <si>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</si>
  <si>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</si>
  <si>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</si>
  <si>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</si>
  <si>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</si>
  <si>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</si>
  <si>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</si>
  <si>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</si>
  <si>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</si>
  <si>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</si>
  <si>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</si>
  <si>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</si>
  <si>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</si>
  <si>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</si>
  <si>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</si>
  <si>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</si>
  <si>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</si>
  <si>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</si>
  <si>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</si>
  <si>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</si>
  <si>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</si>
  <si>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</si>
  <si>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</si>
  <si>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</si>
  <si>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</si>
  <si>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</si>
  <si>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</si>
  <si>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</si>
  <si>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</si>
  <si>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</si>
  <si>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</si>
  <si>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</si>
  <si>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</si>
  <si>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</si>
  <si>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</si>
  <si>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</si>
  <si>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</si>
  <si>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</si>
  <si>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</si>
  <si>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</si>
  <si>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</si>
  <si>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</si>
  <si>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</si>
  <si>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</si>
  <si>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</si>
  <si>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</si>
  <si>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</si>
  <si>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</si>
  <si>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</si>
  <si>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</si>
  <si>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</si>
  <si>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</si>
  <si>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</si>
  <si>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</si>
  <si>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</si>
  <si>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</si>
  <si>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</si>
  <si>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</si>
  <si>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</si>
  <si>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</si>
  <si>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</si>
  <si>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</si>
  <si>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</si>
  <si>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</si>
  <si>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</si>
  <si>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</si>
  <si>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</si>
  <si>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</si>
  <si>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</si>
  <si>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</si>
  <si>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</si>
  <si>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</si>
  <si>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</si>
  <si>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</si>
  <si>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</si>
  <si>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</si>
  <si>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</si>
  <si>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</si>
  <si>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</si>
  <si>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</si>
  <si>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</si>
  <si>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</si>
  <si>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</si>
  <si>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</si>
  <si>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</si>
  <si>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</si>
  <si>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</si>
  <si>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</si>
  <si>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</si>
  <si>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</si>
  <si>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</si>
  <si>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</si>
  <si>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</si>
  <si>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</si>
  <si>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</si>
  <si>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</si>
  <si>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</si>
  <si>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</si>
  <si>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</si>
  <si>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</si>
  <si>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</si>
  <si>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</si>
  <si>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</si>
  <si>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</si>
  <si>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</si>
  <si>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</si>
  <si>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</si>
  <si>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</si>
  <si>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</si>
  <si>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</si>
  <si>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</si>
  <si>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</si>
  <si>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</si>
  <si>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</si>
  <si>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</si>
  <si>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</si>
  <si>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</si>
  <si>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</si>
  <si>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</si>
  <si>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</si>
  <si>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</si>
  <si>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</si>
  <si>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</si>
  <si>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</si>
  <si>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</si>
  <si>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</si>
  <si>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</si>
  <si>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</si>
  <si>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</si>
  <si>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</si>
  <si>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</si>
  <si>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</si>
  <si>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</si>
  <si>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</si>
  <si>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</si>
  <si>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</si>
  <si>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</si>
  <si>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</si>
  <si>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</si>
  <si>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</si>
  <si>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</si>
  <si>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</si>
  <si>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</si>
  <si>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</si>
  <si>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</si>
  <si>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</si>
  <si>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</si>
  <si>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</si>
  <si>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</si>
  <si>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</si>
  <si>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</si>
  <si>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</si>
  <si>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</si>
  <si>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</si>
  <si>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</si>
  <si>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</si>
  <si>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</si>
  <si>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</si>
  <si>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</si>
  <si>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</si>
  <si>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</si>
  <si>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</si>
  <si>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</si>
  <si>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</si>
  <si>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</si>
  <si>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</si>
  <si>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</si>
  <si>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</si>
  <si>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</si>
  <si>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</si>
  <si>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</si>
  <si>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</si>
  <si>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</si>
  <si>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</si>
  <si>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</si>
  <si>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</si>
  <si>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</si>
  <si>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</si>
  <si>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</si>
  <si>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</si>
  <si>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</si>
  <si>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</si>
  <si>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</si>
  <si>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</si>
  <si>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</si>
  <si>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</si>
  <si>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</si>
  <si>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</si>
  <si>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</si>
  <si>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</si>
  <si>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</si>
  <si>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</si>
  <si>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</si>
  <si>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</si>
  <si>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</si>
  <si>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</si>
  <si>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</si>
  <si>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</si>
  <si>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</si>
  <si>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</si>
  <si>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</si>
  <si>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</si>
  <si>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</si>
  <si>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</si>
  <si>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</si>
  <si>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</si>
  <si>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</si>
  <si>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</si>
  <si>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</si>
  <si>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</si>
  <si>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</si>
  <si>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</si>
  <si>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</si>
  <si>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</si>
  <si>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</si>
  <si>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</si>
  <si>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</si>
  <si>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</si>
  <si>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</si>
  <si>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</si>
  <si>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</si>
  <si>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</si>
  <si>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</si>
  <si>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</si>
  <si>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</si>
  <si>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</si>
  <si>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</si>
  <si>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</si>
  <si>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</si>
  <si>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</si>
  <si>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</si>
  <si>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</si>
  <si>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</si>
  <si>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</si>
  <si>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</si>
  <si>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</si>
  <si>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</si>
  <si>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</si>
  <si>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</si>
  <si>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</si>
  <si>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</si>
  <si>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</si>
  <si>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</si>
  <si>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</si>
  <si>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</si>
  <si>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</si>
  <si>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</si>
  <si>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</si>
  <si>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</si>
  <si>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</si>
  <si>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</si>
  <si>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</si>
  <si>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</si>
  <si>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</si>
  <si>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</si>
  <si>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</si>
  <si>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</si>
  <si>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</si>
  <si>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</si>
  <si>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</si>
  <si>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</si>
  <si>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</si>
  <si>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</si>
  <si>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</si>
  <si>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</si>
  <si>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</si>
  <si>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</si>
  <si>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</si>
  <si>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</si>
  <si>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</si>
  <si>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</si>
  <si>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</si>
  <si>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</si>
  <si>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</si>
  <si>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</si>
  <si>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</si>
  <si>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</si>
  <si>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</si>
  <si>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</si>
  <si>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</si>
  <si>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</si>
  <si>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</si>
  <si>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</si>
  <si>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</si>
  <si>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</si>
  <si>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</si>
  <si>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</si>
  <si>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</si>
  <si>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</si>
  <si>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</si>
  <si>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</si>
  <si>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</si>
  <si>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</si>
  <si>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</si>
  <si>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</si>
  <si>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</si>
  <si>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</si>
  <si>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</si>
  <si>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</si>
  <si>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</si>
  <si>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</si>
  <si>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</si>
  <si>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</si>
  <si>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</si>
  <si>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</si>
  <si>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</si>
  <si>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</si>
  <si>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</si>
  <si>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</si>
  <si>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</si>
  <si>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</si>
  <si>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</si>
  <si>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</si>
  <si>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</si>
  <si>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</si>
  <si>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</si>
  <si>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</si>
  <si>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</si>
  <si>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</si>
  <si>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</si>
  <si>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</si>
  <si>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</si>
  <si>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</si>
  <si>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</si>
  <si>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</si>
  <si>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</si>
  <si>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</si>
  <si>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</si>
  <si>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</si>
  <si>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</si>
  <si>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</si>
  <si>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</si>
  <si>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</si>
  <si>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</si>
  <si>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</si>
  <si>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</si>
  <si>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</si>
  <si>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</si>
  <si>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</si>
  <si>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</si>
  <si>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</si>
  <si>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</si>
  <si>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</si>
  <si>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</si>
  <si>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</si>
  <si>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</si>
  <si>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</si>
  <si>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</si>
  <si>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</si>
  <si>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</si>
  <si>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</si>
  <si>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</si>
  <si>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</si>
  <si>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</si>
  <si>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</si>
  <si>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</si>
  <si>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</si>
  <si>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</si>
  <si>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</si>
  <si>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</si>
  <si>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</si>
  <si>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</si>
  <si>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</si>
  <si>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</si>
  <si>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</si>
  <si>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</si>
  <si>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</si>
  <si>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</si>
  <si>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</si>
  <si>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</si>
  <si>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</si>
  <si>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</si>
  <si>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</si>
  <si>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</si>
  <si>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</si>
  <si>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</si>
  <si>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</si>
  <si>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</si>
  <si>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</si>
  <si>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</si>
  <si>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</si>
  <si>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</si>
  <si>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</si>
  <si>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</si>
  <si>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</si>
  <si>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</si>
  <si>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</si>
  <si>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</si>
  <si>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</si>
  <si>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</si>
  <si>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</si>
  <si>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</si>
  <si>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</si>
  <si>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</si>
  <si>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</si>
  <si>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</si>
  <si>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</si>
  <si>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</si>
  <si>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</si>
  <si>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</si>
  <si>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</si>
  <si>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</si>
  <si>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</si>
  <si>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</si>
  <si>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</si>
  <si>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</si>
  <si>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</si>
  <si>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</si>
  <si>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</si>
  <si>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</si>
  <si>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</si>
  <si>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</si>
  <si>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</si>
  <si>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</si>
  <si>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</si>
  <si>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</si>
  <si>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</si>
  <si>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</si>
  <si>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</si>
  <si>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</si>
  <si>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</si>
  <si>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</si>
  <si>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</si>
  <si>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</si>
  <si>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</si>
  <si>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</si>
  <si>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</si>
  <si>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</si>
  <si>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</si>
  <si>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</si>
  <si>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</si>
  <si>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</si>
  <si>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</si>
  <si>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</si>
  <si>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</si>
  <si>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</si>
  <si>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</si>
  <si>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</si>
  <si>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</si>
  <si>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</si>
  <si>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</si>
  <si>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</si>
  <si>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</si>
  <si>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</si>
  <si>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</si>
  <si>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</si>
  <si>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</si>
  <si>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</si>
  <si>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</si>
  <si>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</si>
  <si>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</si>
  <si>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</si>
  <si>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</si>
  <si>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</si>
  <si>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</si>
  <si>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</si>
  <si>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</si>
  <si>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</si>
  <si>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</si>
  <si>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</si>
  <si>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</si>
  <si>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</si>
  <si>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</si>
  <si>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</si>
  <si>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</si>
  <si>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</si>
  <si>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</si>
  <si>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</si>
  <si>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</si>
  <si>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</si>
  <si>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</si>
  <si>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</si>
  <si>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</si>
  <si>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</si>
  <si>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</si>
  <si>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</si>
  <si>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</si>
  <si>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</si>
  <si>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</si>
  <si>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</si>
  <si>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</si>
  <si>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</si>
  <si>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</si>
  <si>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</si>
  <si>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</si>
  <si>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</si>
  <si>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</si>
  <si>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</si>
  <si>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</si>
  <si>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</si>
  <si>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</si>
  <si>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</si>
  <si>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</si>
  <si>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</si>
  <si>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</si>
  <si>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</si>
  <si>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</si>
  <si>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</si>
  <si>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</si>
  <si>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</si>
  <si>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</si>
  <si>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</si>
  <si>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</si>
  <si>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</si>
  <si>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</si>
  <si>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</si>
  <si>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</si>
  <si>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</si>
  <si>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</si>
  <si>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</si>
  <si>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</si>
  <si>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</si>
  <si>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</si>
  <si>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</si>
  <si>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</si>
  <si>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</si>
  <si>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</si>
  <si>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</si>
  <si>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</si>
  <si>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</si>
  <si>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</si>
  <si>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</si>
  <si>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</si>
  <si>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</si>
  <si>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</si>
  <si>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</si>
  <si>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</si>
  <si>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</si>
  <si>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</si>
  <si>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</si>
  <si>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</si>
  <si>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</si>
  <si>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</si>
  <si>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</si>
  <si>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</si>
  <si>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</si>
  <si>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</si>
  <si>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</si>
  <si>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</si>
  <si>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</si>
  <si>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</si>
  <si>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</si>
  <si>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</si>
  <si>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</si>
  <si>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</si>
  <si>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</si>
  <si>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</si>
  <si>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</si>
  <si>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</si>
  <si>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</si>
  <si>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</si>
  <si>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</si>
  <si>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</si>
  <si>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</si>
  <si>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</si>
  <si>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</si>
  <si>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</si>
  <si>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</si>
  <si>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</si>
  <si>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</si>
  <si>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</si>
  <si>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</si>
  <si>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</si>
  <si>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</si>
  <si>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</si>
  <si>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</si>
  <si>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</si>
  <si>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</si>
  <si>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</si>
  <si>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</si>
  <si>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</si>
  <si>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</si>
  <si>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</si>
  <si>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</si>
  <si>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</si>
  <si>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</si>
  <si>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</si>
  <si>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</si>
  <si>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</si>
  <si>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</si>
  <si>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</si>
  <si>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</si>
  <si>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</si>
  <si>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</si>
  <si>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</si>
  <si>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</si>
  <si>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</si>
  <si>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</si>
  <si>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</si>
  <si>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</si>
  <si>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</si>
  <si>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</si>
  <si>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</si>
  <si>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</si>
  <si>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</si>
  <si>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</si>
  <si>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</si>
  <si>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</si>
  <si>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</si>
  <si>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</si>
  <si>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</si>
  <si>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</si>
  <si>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</si>
  <si>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</si>
  <si>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</si>
  <si>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</si>
  <si>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</si>
  <si>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</si>
  <si>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</si>
  <si>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</si>
  <si>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</si>
  <si>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</si>
  <si>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</si>
  <si>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</si>
  <si>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</si>
  <si>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</si>
  <si>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</si>
  <si>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</si>
  <si>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</si>
  <si>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</si>
  <si>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</si>
  <si>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</si>
  <si>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</si>
  <si>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</si>
  <si>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</si>
  <si>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</si>
  <si>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</si>
  <si>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</si>
  <si>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</si>
  <si>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</si>
  <si>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</si>
  <si>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</si>
  <si>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</si>
  <si>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</si>
  <si>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</si>
  <si>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</si>
  <si>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</si>
  <si>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</si>
  <si>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</si>
  <si>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</si>
  <si>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</si>
  <si>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</si>
  <si>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</si>
  <si>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</si>
  <si>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</si>
  <si>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</si>
  <si>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</si>
  <si>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</si>
  <si>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</si>
  <si>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</si>
  <si>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</si>
  <si>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</si>
  <si>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</si>
  <si>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</si>
  <si>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</si>
  <si>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</si>
  <si>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</si>
  <si>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</si>
  <si>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</si>
  <si>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</si>
  <si>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</si>
  <si>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</si>
  <si>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</si>
  <si>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</si>
  <si>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</si>
  <si>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</si>
  <si>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</si>
  <si>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</si>
  <si>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</si>
  <si>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</si>
  <si>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</si>
  <si>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</si>
  <si>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</si>
  <si>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</si>
  <si>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</si>
  <si>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</si>
  <si>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</si>
  <si>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</si>
  <si>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</si>
  <si>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</si>
  <si>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</si>
  <si>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</si>
  <si>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</si>
  <si>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</si>
  <si>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</si>
  <si>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</si>
  <si>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</si>
  <si>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</si>
  <si>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</si>
  <si>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</si>
  <si>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</si>
  <si>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</si>
  <si>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</si>
  <si>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</si>
  <si>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</si>
  <si>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</si>
  <si>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</si>
  <si>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</si>
  <si>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</si>
  <si>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</si>
  <si>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</si>
  <si>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</si>
  <si>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</si>
  <si>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</si>
  <si>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</si>
  <si>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</si>
  <si>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</si>
  <si>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</si>
  <si>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</si>
  <si>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</si>
  <si>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</si>
  <si>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</si>
  <si>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</si>
  <si>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</si>
  <si>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</si>
  <si>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</si>
  <si>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</si>
  <si>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</si>
  <si>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</si>
  <si>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</si>
  <si>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</si>
  <si>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</si>
  <si>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</si>
  <si>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</si>
  <si>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</si>
  <si>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</si>
  <si>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</si>
  <si>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</si>
  <si>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</si>
  <si>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</si>
  <si>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</si>
  <si>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</si>
  <si>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</si>
  <si>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</si>
  <si>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</si>
  <si>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</si>
  <si>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</si>
  <si>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</si>
  <si>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</si>
  <si>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</si>
  <si>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</si>
  <si>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</si>
  <si>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</si>
  <si>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</si>
  <si>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</si>
  <si>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</si>
  <si>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</si>
  <si>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</si>
  <si>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</si>
  <si>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</si>
  <si>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</si>
  <si>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</si>
  <si>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</si>
  <si>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</si>
  <si>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</si>
  <si>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</si>
  <si>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</si>
  <si>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</si>
  <si>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</si>
  <si>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</si>
  <si>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</si>
  <si>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</si>
  <si>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</si>
  <si>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</si>
  <si>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</si>
  <si>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</si>
  <si>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</si>
  <si>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</si>
  <si>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</si>
  <si>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</si>
  <si>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</si>
  <si>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</si>
  <si>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</si>
  <si>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</si>
  <si>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</si>
  <si>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</si>
  <si>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</si>
  <si>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</si>
  <si>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</si>
  <si>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</si>
  <si>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</si>
  <si>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</si>
  <si>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</si>
  <si>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</si>
  <si>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</si>
  <si>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</si>
  <si>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</si>
  <si>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</si>
  <si>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</si>
  <si>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</si>
  <si>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</si>
  <si>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</si>
  <si>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</si>
  <si>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</si>
  <si>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</si>
  <si>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</si>
  <si>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</si>
  <si>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</si>
  <si>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</si>
  <si>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</si>
  <si>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</si>
  <si>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</si>
  <si>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</si>
  <si>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</si>
  <si>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</si>
  <si>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</si>
  <si>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</si>
  <si>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</si>
  <si>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</si>
  <si>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</si>
  <si>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</si>
  <si>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</si>
  <si>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</si>
  <si>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</si>
  <si>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</si>
  <si>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</si>
  <si>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</si>
  <si>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</si>
  <si>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</si>
  <si>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</si>
  <si>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</si>
  <si>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</si>
  <si>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</si>
  <si>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</si>
  <si>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</si>
  <si>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</si>
  <si>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</si>
  <si>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</si>
  <si>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</si>
  <si>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</si>
  <si>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</si>
  <si>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</si>
  <si>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</si>
  <si>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</si>
  <si>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</si>
  <si>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</si>
  <si>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</si>
  <si>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</si>
  <si>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</si>
  <si>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</si>
  <si>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</si>
  <si>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</si>
  <si>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</si>
  <si>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</si>
  <si>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</si>
  <si>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</si>
  <si>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</si>
  <si>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</si>
  <si>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</si>
  <si>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</si>
  <si>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</si>
  <si>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</si>
  <si>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</si>
  <si>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</si>
  <si>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</si>
  <si>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</si>
  <si>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</si>
  <si>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</si>
  <si>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</si>
  <si>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</si>
  <si>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</si>
  <si>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</si>
  <si>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</si>
  <si>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</si>
  <si>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</si>
  <si>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</si>
  <si>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</si>
  <si>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</si>
  <si>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</si>
  <si>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</si>
  <si>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</si>
  <si>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</si>
  <si>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</si>
  <si>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</si>
  <si>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</si>
  <si>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</si>
  <si>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</si>
  <si>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</si>
  <si>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</si>
  <si>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</si>
  <si>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</si>
  <si>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</si>
  <si>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</si>
  <si>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</si>
  <si>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</si>
  <si>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</si>
  <si>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</si>
  <si>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</si>
  <si>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</si>
  <si>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</si>
  <si>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</si>
  <si>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</si>
  <si>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</si>
  <si>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</si>
  <si>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</si>
  <si>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</si>
  <si>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</si>
  <si>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</si>
  <si>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</si>
  <si>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</si>
  <si>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</si>
  <si>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</si>
  <si>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</si>
  <si>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</si>
  <si>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</si>
  <si>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</si>
  <si>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</si>
  <si>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</si>
  <si>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</si>
  <si>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</si>
  <si>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</si>
  <si>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</si>
  <si>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</si>
  <si>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</si>
  <si>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</si>
  <si>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</si>
  <si>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</si>
  <si>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</si>
  <si>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</si>
  <si>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</si>
  <si>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</si>
  <si>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</si>
  <si>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</si>
  <si>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</si>
  <si>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</si>
  <si>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</si>
  <si>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</si>
  <si>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</si>
  <si>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</si>
  <si>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</si>
  <si>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</si>
  <si>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</si>
  <si>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</si>
  <si>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</si>
  <si>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</si>
  <si>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</si>
  <si>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</si>
  <si>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</si>
  <si>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</si>
  <si>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</si>
  <si>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</si>
  <si>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</si>
  <si>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</si>
  <si>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</si>
  <si>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</si>
  <si>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</si>
  <si>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</si>
  <si>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</si>
  <si>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</si>
  <si>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</si>
  <si>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</si>
  <si>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</si>
  <si>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</si>
  <si>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</si>
  <si>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</si>
  <si>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</si>
  <si>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</si>
  <si>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</si>
  <si>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</si>
  <si>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</si>
  <si>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</si>
  <si>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</si>
  <si>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</si>
  <si>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</si>
  <si>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</si>
  <si>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</si>
  <si>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</si>
  <si>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</si>
  <si>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</si>
  <si>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</si>
  <si>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</si>
  <si>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</si>
  <si>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</si>
  <si>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</si>
  <si>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</si>
  <si>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</si>
  <si>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</si>
  <si>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</si>
  <si>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</si>
  <si>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</si>
  <si>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</si>
  <si>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</si>
  <si>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</si>
  <si>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</si>
  <si>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</si>
  <si>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</si>
  <si>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</si>
  <si>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</si>
  <si>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</si>
  <si>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</si>
  <si>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</si>
  <si>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</si>
  <si>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</si>
  <si>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</si>
  <si>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</si>
  <si>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</si>
  <si>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</si>
  <si>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</si>
  <si>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</si>
  <si>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</si>
  <si>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</si>
  <si>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</si>
  <si>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</si>
  <si>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</si>
  <si>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</si>
  <si>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</si>
  <si>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</si>
  <si>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</si>
  <si>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</si>
  <si>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</si>
  <si>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</si>
  <si>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</si>
  <si>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</si>
  <si>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</si>
  <si>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</si>
  <si>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</si>
  <si>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</si>
  <si>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</si>
  <si>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</si>
  <si>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</si>
  <si>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</si>
  <si>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</si>
  <si>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</si>
  <si>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</si>
  <si>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</si>
  <si>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</si>
  <si>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</si>
  <si>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</si>
  <si>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</si>
  <si>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</si>
  <si>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</si>
  <si>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</si>
  <si>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</si>
  <si>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</si>
  <si>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</si>
  <si>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</si>
  <si>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</si>
  <si>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</si>
  <si>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</si>
  <si>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</si>
  <si>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</si>
  <si>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</si>
  <si>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</si>
  <si>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</si>
  <si>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</si>
  <si>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</si>
  <si>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</si>
  <si>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</si>
  <si>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</si>
  <si>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</si>
  <si>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</si>
  <si>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</si>
  <si>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</si>
  <si>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</si>
  <si>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</si>
  <si>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</si>
  <si>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</si>
  <si>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</si>
  <si>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</si>
  <si>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</si>
  <si>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</si>
  <si>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</si>
  <si>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</si>
  <si>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</si>
  <si>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</si>
  <si>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</si>
  <si>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</si>
  <si>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</si>
  <si>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</si>
  <si>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</si>
  <si>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</si>
  <si>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</si>
  <si>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</si>
  <si>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</si>
  <si>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</si>
  <si>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</si>
  <si>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</si>
  <si>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</si>
  <si>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</si>
  <si>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</si>
  <si>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</si>
  <si>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</si>
  <si>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</si>
  <si>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</si>
  <si>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</si>
  <si>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</si>
  <si>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</si>
  <si>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</si>
  <si>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</si>
  <si>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</si>
  <si>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</si>
  <si>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</si>
  <si>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</si>
  <si>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</si>
  <si>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</si>
  <si>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</si>
  <si>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</si>
  <si>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</si>
  <si>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</si>
  <si>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</si>
  <si>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</si>
  <si>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</si>
  <si>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</si>
  <si>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</si>
  <si>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</si>
  <si>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</si>
  <si>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</si>
  <si>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</si>
  <si>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</si>
  <si>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</si>
  <si>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</si>
  <si>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</si>
  <si>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</si>
  <si>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</si>
  <si>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</si>
  <si>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</si>
  <si>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</si>
  <si>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</si>
  <si>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</si>
  <si>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</si>
  <si>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</si>
  <si>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</si>
  <si>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</si>
  <si>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</si>
  <si>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</si>
  <si>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</si>
  <si>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</si>
  <si>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</si>
  <si>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</si>
  <si>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</si>
  <si>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</si>
  <si>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</si>
  <si>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</si>
  <si>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</si>
  <si>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</si>
  <si>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</si>
  <si>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</si>
  <si>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</si>
  <si>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</si>
  <si>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</si>
  <si>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</si>
  <si>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</si>
  <si>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</si>
  <si>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</si>
  <si>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</si>
  <si>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</si>
  <si>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</si>
  <si>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</si>
  <si>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</si>
  <si>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</si>
  <si>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</si>
  <si>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</si>
  <si>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</si>
  <si>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</si>
  <si>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</si>
  <si>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</si>
  <si>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</si>
  <si>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</si>
  <si>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</si>
  <si>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</si>
  <si>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</si>
  <si>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</si>
  <si>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</si>
  <si>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</si>
  <si>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</si>
  <si>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</si>
  <si>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</si>
  <si>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</si>
  <si>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</si>
  <si>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</si>
  <si>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</si>
  <si>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</si>
  <si>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</si>
  <si>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</si>
  <si>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</si>
  <si>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</si>
  <si>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</si>
  <si>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</si>
  <si>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</si>
  <si>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</si>
  <si>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</si>
  <si>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</si>
  <si>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</si>
  <si>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</si>
  <si>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</si>
  <si>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</si>
  <si>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</si>
  <si>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</si>
  <si>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</si>
  <si>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</si>
  <si>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</si>
  <si>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</si>
  <si>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</si>
  <si>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</si>
  <si>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</si>
  <si>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</si>
  <si>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</si>
  <si>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</si>
  <si>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</si>
  <si>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</si>
  <si>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</si>
  <si>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</si>
  <si>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</si>
  <si>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</si>
  <si>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</si>
  <si>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</si>
  <si>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</si>
  <si>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</si>
  <si>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</si>
  <si>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</si>
  <si>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</si>
  <si>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</si>
  <si>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</si>
  <si>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</si>
  <si>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</si>
  <si>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</si>
  <si>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</si>
  <si>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</si>
  <si>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</si>
  <si>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</si>
  <si>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</si>
  <si>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</si>
  <si>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</si>
  <si>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</si>
  <si>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</si>
  <si>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</si>
  <si>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</si>
  <si>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</si>
  <si>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</si>
  <si>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</si>
  <si>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</si>
  <si>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</si>
  <si>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</si>
  <si>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</si>
  <si>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</si>
  <si>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</si>
  <si>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</si>
  <si>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</si>
  <si>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</si>
  <si>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</si>
  <si>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</si>
  <si>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</si>
  <si>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</si>
  <si>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</si>
  <si>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</si>
  <si>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</si>
  <si>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</si>
  <si>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</si>
  <si>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</si>
  <si>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</si>
  <si>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</si>
  <si>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</si>
  <si>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</si>
  <si>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</si>
  <si>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</si>
  <si>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</si>
  <si>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</si>
  <si>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</si>
  <si>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</si>
  <si>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</si>
  <si>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</si>
  <si>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</si>
  <si>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</si>
  <si>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</si>
  <si>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</si>
  <si>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</si>
  <si>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</si>
  <si>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</si>
  <si>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</si>
  <si>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</si>
  <si>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</si>
  <si>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</si>
  <si>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</si>
  <si>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</si>
  <si>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</si>
  <si>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</si>
  <si>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</si>
  <si>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</si>
  <si>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</si>
  <si>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</si>
  <si>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</si>
  <si>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</si>
  <si>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</si>
  <si>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</si>
  <si>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</si>
  <si>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</si>
  <si>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</si>
  <si>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</si>
  <si>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</si>
  <si>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</si>
  <si>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</si>
  <si>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</si>
  <si>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</si>
  <si>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</si>
  <si>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</si>
  <si>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</si>
  <si>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</si>
  <si>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</si>
  <si>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</si>
  <si>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</si>
  <si>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</si>
  <si>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</si>
  <si>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</si>
  <si>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</si>
  <si>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</si>
  <si>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</si>
  <si>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</si>
  <si>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</si>
  <si>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</si>
  <si>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</si>
  <si>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</si>
  <si>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</si>
  <si>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</si>
  <si>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</si>
  <si>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</si>
  <si>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</si>
  <si>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</si>
  <si>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</si>
  <si>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</si>
  <si>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</si>
  <si>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</si>
  <si>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</si>
  <si>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</si>
  <si>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</si>
  <si>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</si>
  <si>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</si>
  <si>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</si>
  <si>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</si>
  <si>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</si>
  <si>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</si>
  <si>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</si>
  <si>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</si>
  <si>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</si>
  <si>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</si>
  <si>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</si>
  <si>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</si>
  <si>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</si>
  <si>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</si>
  <si>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</si>
  <si>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</si>
  <si>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</si>
  <si>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</si>
  <si>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</si>
  <si>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</si>
  <si>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</si>
  <si>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</si>
  <si>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</si>
  <si>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</si>
  <si>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</si>
  <si>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</si>
  <si>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</si>
  <si>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</si>
  <si>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</si>
  <si>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</si>
  <si>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</si>
  <si>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</si>
  <si>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</si>
  <si>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</si>
  <si>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</si>
  <si>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</si>
  <si>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</si>
  <si>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</si>
  <si>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</si>
  <si>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</si>
  <si>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</si>
  <si>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</si>
  <si>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</si>
  <si>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</si>
  <si>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</si>
  <si>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</si>
  <si>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</si>
  <si>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</si>
  <si>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</si>
  <si>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</si>
  <si>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</si>
  <si>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</si>
  <si>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</si>
  <si>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</si>
  <si>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</si>
  <si>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</si>
  <si>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</si>
  <si>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</si>
  <si>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</si>
  <si>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</si>
  <si>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</si>
  <si>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</si>
  <si>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</si>
  <si>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</si>
  <si>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</si>
  <si>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</si>
  <si>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</si>
  <si>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</si>
  <si>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</si>
  <si>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</si>
  <si>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</si>
  <si>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</si>
  <si>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</si>
  <si>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</si>
  <si>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</si>
  <si>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</si>
  <si>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</si>
  <si>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</si>
  <si>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</si>
  <si>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</si>
  <si>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</si>
  <si>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</si>
  <si>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</si>
  <si>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</si>
  <si>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</si>
  <si>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</si>
  <si>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</si>
  <si>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</si>
  <si>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</si>
  <si>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</si>
  <si>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</si>
  <si>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</si>
  <si>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</si>
  <si>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</si>
  <si>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</si>
  <si>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</si>
  <si>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</si>
  <si>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</si>
  <si>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</si>
  <si>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</si>
  <si>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</si>
  <si>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</si>
  <si>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</si>
  <si>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</si>
  <si>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</si>
  <si>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</si>
  <si>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</si>
  <si>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</si>
  <si>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</si>
  <si>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</si>
  <si>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</si>
  <si>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</si>
  <si>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</si>
  <si>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</si>
  <si>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</si>
  <si>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</si>
  <si>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</si>
  <si>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</si>
  <si>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</si>
  <si>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</si>
  <si>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</si>
  <si>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</si>
  <si>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</si>
  <si>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</si>
  <si>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</si>
  <si>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</si>
  <si>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</si>
  <si>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</si>
  <si>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</si>
  <si>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</si>
  <si>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</si>
  <si>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</si>
  <si>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</si>
  <si>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</si>
  <si>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</si>
  <si>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</si>
  <si>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</si>
  <si>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</si>
  <si>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</si>
  <si>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</si>
  <si>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</si>
  <si>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</si>
  <si>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</si>
  <si>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</si>
  <si>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</si>
  <si>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</si>
  <si>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</si>
  <si>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</si>
  <si>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</si>
  <si>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</si>
  <si>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</si>
  <si>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</si>
  <si>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</si>
  <si>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</si>
  <si>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</si>
  <si>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</si>
  <si>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</si>
  <si>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</si>
  <si>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</si>
  <si>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</si>
  <si>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</si>
  <si>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</si>
  <si>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</si>
  <si>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</si>
  <si>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</si>
  <si>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</si>
  <si>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</si>
  <si>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</si>
  <si>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</si>
  <si>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</si>
  <si>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</si>
  <si>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</si>
  <si>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</si>
  <si>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</si>
  <si>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</si>
  <si>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</si>
  <si>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</si>
  <si>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</si>
  <si>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</si>
  <si>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</si>
  <si>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</si>
  <si>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</si>
  <si>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</si>
  <si>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</si>
  <si>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</si>
  <si>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</si>
  <si>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</si>
  <si>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</si>
  <si>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</si>
  <si>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</si>
  <si>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</si>
  <si>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</si>
  <si>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</si>
  <si>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</si>
  <si>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</si>
  <si>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</si>
  <si>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</si>
  <si>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</si>
  <si>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</si>
  <si>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</si>
  <si>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</si>
  <si>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</si>
  <si>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</si>
  <si>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</si>
  <si>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</si>
  <si>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</si>
  <si>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</si>
  <si>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</si>
  <si>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</si>
  <si>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</si>
  <si>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</si>
  <si>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</si>
  <si>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</si>
  <si>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</si>
  <si>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</si>
  <si>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</si>
  <si>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</si>
  <si>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</si>
  <si>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</si>
  <si>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</si>
  <si>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</si>
  <si>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</si>
  <si>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</si>
  <si>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</si>
  <si>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</si>
  <si>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</si>
  <si>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</si>
  <si>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</si>
  <si>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</si>
  <si>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</si>
  <si>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</si>
  <si>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</si>
  <si>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</si>
  <si>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</si>
  <si>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</si>
  <si>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</si>
  <si>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</si>
  <si>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</si>
  <si>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</si>
  <si>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</si>
  <si>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</si>
  <si>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</si>
  <si>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</si>
  <si>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</si>
  <si>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</si>
  <si>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</si>
  <si>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</si>
  <si>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</si>
  <si>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</si>
  <si>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</si>
  <si>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</si>
  <si>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</si>
  <si>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</si>
  <si>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</si>
  <si>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</si>
  <si>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</si>
  <si>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</si>
  <si>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</si>
  <si>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</si>
  <si>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</si>
  <si>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</si>
  <si>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</si>
  <si>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</si>
  <si>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</si>
  <si>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</si>
  <si>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</si>
  <si>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</si>
  <si>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</si>
  <si>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</si>
  <si>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</si>
  <si>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</si>
  <si>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</si>
  <si>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</si>
  <si>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</si>
  <si>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</si>
  <si>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</si>
  <si>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</si>
  <si>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</si>
  <si>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</si>
  <si>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</si>
  <si>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</si>
  <si>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</si>
  <si>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</si>
  <si>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</si>
  <si>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</si>
  <si>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</si>
  <si>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</si>
  <si>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</si>
  <si>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</si>
  <si>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</si>
  <si>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</si>
  <si>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</si>
  <si>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</si>
  <si>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</si>
  <si>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</si>
  <si>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</si>
  <si>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</si>
  <si>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</si>
  <si>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</si>
  <si>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</si>
  <si>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</si>
  <si>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</si>
  <si>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</si>
  <si>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</si>
  <si>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</si>
  <si>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</si>
  <si>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</si>
  <si>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</si>
  <si>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</si>
  <si>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</si>
  <si>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</si>
  <si>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</si>
  <si>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</si>
  <si>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</si>
  <si>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</si>
  <si>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</si>
  <si>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</si>
  <si>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</si>
  <si>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</si>
  <si>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</si>
  <si>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</si>
  <si>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</si>
  <si>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</si>
  <si>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</si>
  <si>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</si>
  <si>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</si>
  <si>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</si>
  <si>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</si>
  <si>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</si>
  <si>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</si>
  <si>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</si>
  <si>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</si>
  <si>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</si>
  <si>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</si>
  <si>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</si>
  <si>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</si>
  <si>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</si>
  <si>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</si>
  <si>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</si>
  <si>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</si>
  <si>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</si>
  <si>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</si>
  <si>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</si>
  <si>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</si>
  <si>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</si>
  <si>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</si>
  <si>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</si>
  <si>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</si>
  <si>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</si>
  <si>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</si>
  <si>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</si>
  <si>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</si>
  <si>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</si>
  <si>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</si>
  <si>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</si>
  <si>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</si>
  <si>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</si>
  <si>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</si>
  <si>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</si>
  <si>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</si>
  <si>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</si>
  <si>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</si>
  <si>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</si>
  <si>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</si>
  <si>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</si>
  <si>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</si>
  <si>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</si>
  <si>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</si>
  <si>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</si>
  <si>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</si>
  <si>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</si>
  <si>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</si>
  <si>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</si>
  <si>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</si>
  <si>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</si>
  <si>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Kane</t>
  </si>
  <si>
    <t>1877 Downers Place</t>
  </si>
  <si>
    <t>Aurora</t>
  </si>
  <si>
    <t>Dr. Jeff Craig</t>
  </si>
  <si>
    <t>jcraig@sd129.org</t>
  </si>
  <si>
    <t>630-301-5100</t>
  </si>
  <si>
    <t>630-844-5710</t>
  </si>
  <si>
    <t>Crowe Horwath LLP</t>
  </si>
  <si>
    <t>Christine Torres</t>
  </si>
  <si>
    <t>One Mid America Plaza</t>
  </si>
  <si>
    <t>Oak Brook</t>
  </si>
  <si>
    <t>Illinois</t>
  </si>
  <si>
    <t>60522-3697</t>
  </si>
  <si>
    <t>630-574-7878</t>
  </si>
  <si>
    <t>630-574-1608</t>
  </si>
  <si>
    <t>066-004207</t>
  </si>
  <si>
    <t>christine.torres@crowehorwath.com</t>
  </si>
  <si>
    <t>Hope Wall Joint Agreement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</si>
</sst>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171450</xdr:colOff>
          <xdr:row>1</xdr:row>
          <xdr:rowOff>57150</xdr:rowOff>
        </xdr:from>
        <xdr:to>
          <xdr:col>0</xdr:col>
          <xdr:colOff>1085850</xdr:colOff>
          <xdr:row>5</xdr:row>
          <xdr:rowOff>95250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1352550</xdr:colOff>
          <xdr:row>1</xdr:row>
          <xdr:rowOff>66675</xdr:rowOff>
        </xdr:from>
        <xdr:to>
          <xdr:col>0</xdr:col>
          <xdr:colOff>2266950</xdr:colOff>
          <xdr:row>5</xdr:row>
          <xdr:rowOff>104775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2552700</xdr:colOff>
          <xdr:row>1</xdr:row>
          <xdr:rowOff>76200</xdr:rowOff>
        </xdr:from>
        <xdr:to>
          <xdr:col>1</xdr:col>
          <xdr:colOff>581025</xdr:colOff>
          <xdr:row>5</xdr:row>
          <xdr:rowOff>114300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5" zoomScale="110" zoomScaleNormal="110" workbookViewId="0">
      <selection activeCell="P35" sqref="P35:R35"/>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1" t="s">
        <v>474</v>
      </c>
      <c r="J1" s="2132"/>
      <c r="K1" s="2132"/>
      <c r="L1" s="2132"/>
      <c r="M1" s="2132"/>
      <c r="N1" s="2132"/>
      <c r="O1" s="2132"/>
      <c r="P1" s="2132"/>
      <c r="Q1" s="2132"/>
      <c r="R1" s="2132"/>
      <c r="S1" s="2132"/>
    </row>
    <row r="2" spans="1:28" ht="12" customHeight="1" x14ac:dyDescent="0.2">
      <c r="A2" s="202" t="s">
        <v>1966</v>
      </c>
      <c r="D2" s="203"/>
      <c r="I2" s="2133" t="s">
        <v>1155</v>
      </c>
      <c r="J2" s="2132"/>
      <c r="K2" s="2132"/>
      <c r="L2" s="2132"/>
      <c r="M2" s="2132"/>
      <c r="N2" s="2132"/>
      <c r="O2" s="2132"/>
      <c r="P2" s="2132"/>
      <c r="Q2" s="2132"/>
      <c r="R2" s="2132"/>
      <c r="S2" s="2132"/>
    </row>
    <row r="3" spans="1:28" ht="12" customHeight="1" x14ac:dyDescent="0.2">
      <c r="A3" s="1877" t="s">
        <v>1954</v>
      </c>
      <c r="B3" s="1878"/>
      <c r="C3" s="1878"/>
      <c r="D3" s="1879"/>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6"/>
      <c r="C5" s="179" t="s">
        <v>1083</v>
      </c>
      <c r="D5" s="364"/>
      <c r="E5" s="364"/>
      <c r="H5" s="193"/>
      <c r="I5" s="2140" t="s">
        <v>788</v>
      </c>
      <c r="J5" s="2085"/>
      <c r="K5" s="2085"/>
      <c r="L5" s="2085"/>
      <c r="M5" s="2085"/>
      <c r="N5" s="2085"/>
      <c r="O5" s="2085"/>
      <c r="P5" s="2085"/>
      <c r="Q5" s="2085"/>
      <c r="R5" s="2085"/>
      <c r="S5" s="2085"/>
    </row>
    <row r="6" spans="1:28" ht="14.1" customHeight="1" x14ac:dyDescent="0.2">
      <c r="B6" s="446" t="s">
        <v>2094</v>
      </c>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2"/>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3" t="s">
        <v>2094</v>
      </c>
      <c r="P12" s="380" t="s">
        <v>226</v>
      </c>
      <c r="Q12" s="345"/>
      <c r="R12" s="184"/>
      <c r="S12" s="184"/>
      <c r="T12" s="365" t="s">
        <v>305</v>
      </c>
      <c r="U12" s="272"/>
      <c r="V12" s="272"/>
      <c r="W12" s="272"/>
      <c r="X12" s="272"/>
      <c r="Y12" s="200"/>
      <c r="Z12" s="200"/>
      <c r="AA12" s="201"/>
    </row>
    <row r="13" spans="1:28" ht="13.5" customHeight="1" x14ac:dyDescent="0.2">
      <c r="A13" s="2101">
        <v>31045129061</v>
      </c>
      <c r="B13" s="2102"/>
      <c r="C13" s="2102"/>
      <c r="D13" s="2102"/>
      <c r="E13" s="2102"/>
      <c r="F13" s="2102"/>
      <c r="G13" s="2102"/>
      <c r="H13" s="2103"/>
      <c r="I13" s="185"/>
      <c r="J13" s="184"/>
      <c r="K13" s="182"/>
      <c r="L13" s="184"/>
      <c r="M13" s="184"/>
      <c r="N13" s="184"/>
      <c r="O13" s="184"/>
      <c r="P13" s="184"/>
      <c r="Q13" s="184"/>
      <c r="R13" s="184"/>
      <c r="S13" s="184"/>
      <c r="T13" s="2106" t="s">
        <v>2102</v>
      </c>
      <c r="U13" s="2107"/>
      <c r="V13" s="2107"/>
      <c r="W13" s="2107"/>
      <c r="X13" s="2107"/>
      <c r="Y13" s="2108"/>
      <c r="Z13" s="2108"/>
      <c r="AA13" s="210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9" t="s">
        <v>2095</v>
      </c>
      <c r="B15" s="2104"/>
      <c r="C15" s="2104"/>
      <c r="D15" s="2104"/>
      <c r="E15" s="2104"/>
      <c r="F15" s="2104"/>
      <c r="G15" s="2104"/>
      <c r="H15" s="2105"/>
      <c r="T15" s="2071" t="s">
        <v>2103</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2112</v>
      </c>
      <c r="B17" s="2129"/>
      <c r="C17" s="2129"/>
      <c r="D17" s="2129"/>
      <c r="E17" s="2129"/>
      <c r="F17" s="2129"/>
      <c r="G17" s="2129"/>
      <c r="H17" s="2130"/>
      <c r="T17" s="2116" t="s">
        <v>2104</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5" t="s">
        <v>785</v>
      </c>
      <c r="AA18" s="201"/>
    </row>
    <row r="19" spans="1:27" ht="13.5" customHeight="1" x14ac:dyDescent="0.2">
      <c r="A19" s="2099" t="s">
        <v>2096</v>
      </c>
      <c r="B19" s="2100"/>
      <c r="C19" s="2100"/>
      <c r="D19" s="2100"/>
      <c r="E19" s="2100"/>
      <c r="F19" s="2100"/>
      <c r="G19" s="2100"/>
      <c r="H19" s="2098"/>
      <c r="I19" s="184"/>
      <c r="J19" s="379"/>
      <c r="K19" s="195"/>
      <c r="L19" s="193"/>
      <c r="M19" s="660" t="s">
        <v>360</v>
      </c>
      <c r="P19" s="181"/>
      <c r="Q19" s="181"/>
      <c r="R19" s="181"/>
      <c r="S19" s="185"/>
      <c r="T19" s="2099" t="s">
        <v>2105</v>
      </c>
      <c r="U19" s="2097"/>
      <c r="V19" s="2097"/>
      <c r="W19" s="2098"/>
      <c r="X19" s="2114" t="s">
        <v>2106</v>
      </c>
      <c r="Y19" s="2115"/>
      <c r="Z19" s="2112" t="s">
        <v>2107</v>
      </c>
      <c r="AA19" s="211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6" t="s">
        <v>2097</v>
      </c>
      <c r="B21" s="2097"/>
      <c r="C21" s="2097"/>
      <c r="D21" s="2097"/>
      <c r="E21" s="2097"/>
      <c r="F21" s="2097"/>
      <c r="G21" s="2097"/>
      <c r="H21" s="2098"/>
      <c r="I21" s="2122" t="s">
        <v>786</v>
      </c>
      <c r="J21" s="2085"/>
      <c r="K21" s="2085"/>
      <c r="L21" s="2085"/>
      <c r="M21" s="2085"/>
      <c r="N21" s="2085"/>
      <c r="O21" s="2085"/>
      <c r="P21" s="2085"/>
      <c r="Q21" s="2085"/>
      <c r="R21" s="2085"/>
      <c r="S21" s="2086"/>
      <c r="T21" s="2066" t="s">
        <v>2108</v>
      </c>
      <c r="U21" s="2067"/>
      <c r="V21" s="2067"/>
      <c r="W21" s="2067"/>
      <c r="X21" s="2080" t="s">
        <v>2109</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2028</v>
      </c>
      <c r="U22" s="272"/>
      <c r="V22" s="343"/>
      <c r="W22" s="272"/>
      <c r="X22" s="1976" t="s">
        <v>1631</v>
      </c>
      <c r="Z22" s="200"/>
      <c r="AA22" s="201"/>
    </row>
    <row r="23" spans="1:27" ht="13.5" customHeight="1" x14ac:dyDescent="0.2">
      <c r="A23" s="2119"/>
      <c r="B23" s="2120"/>
      <c r="C23" s="2120"/>
      <c r="D23" s="2120"/>
      <c r="E23" s="2120"/>
      <c r="F23" s="2120"/>
      <c r="G23" s="2120"/>
      <c r="H23" s="2121"/>
      <c r="T23" s="2066" t="s">
        <v>2110</v>
      </c>
      <c r="U23" s="2067"/>
      <c r="V23" s="2067"/>
      <c r="W23" s="2067"/>
      <c r="X23" s="2077">
        <v>43434</v>
      </c>
      <c r="Y23" s="2078"/>
      <c r="Z23" s="2078"/>
      <c r="AA23" s="2079"/>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6">
        <v>60506</v>
      </c>
      <c r="B25" s="2097"/>
      <c r="C25" s="2097"/>
      <c r="D25" s="2097"/>
      <c r="E25" s="2097"/>
      <c r="F25" s="2097"/>
      <c r="G25" s="2097"/>
      <c r="H25" s="2098"/>
      <c r="I25" s="661"/>
      <c r="J25" s="204"/>
      <c r="K25" s="204"/>
      <c r="L25" s="204"/>
      <c r="M25" s="204"/>
      <c r="N25" s="204"/>
      <c r="O25" s="204"/>
      <c r="P25" s="204"/>
      <c r="Q25" s="204"/>
      <c r="R25" s="204"/>
      <c r="S25" s="205"/>
      <c r="T25" s="2063" t="s">
        <v>2111</v>
      </c>
      <c r="U25" s="2064"/>
      <c r="V25" s="2064"/>
      <c r="W25" s="2064"/>
      <c r="X25" s="2064"/>
      <c r="Y25" s="2064"/>
      <c r="Z25" s="2064"/>
      <c r="AA25" s="2065"/>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1" t="s">
        <v>2005</v>
      </c>
      <c r="J27" s="2127"/>
      <c r="K27" s="2127"/>
      <c r="L27" s="2127"/>
      <c r="M27" s="2127"/>
      <c r="N27" s="2127"/>
      <c r="O27" s="2127"/>
      <c r="P27" s="2127"/>
      <c r="Q27" s="2127"/>
      <c r="R27" s="2127"/>
      <c r="S27" s="2128"/>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2094</v>
      </c>
      <c r="F29" s="1566" t="s">
        <v>1629</v>
      </c>
      <c r="G29" s="662"/>
      <c r="I29" s="275"/>
      <c r="J29" s="392"/>
      <c r="K29" s="182" t="s">
        <v>675</v>
      </c>
      <c r="L29" s="1762" t="s">
        <v>2094</v>
      </c>
      <c r="M29" s="195" t="s">
        <v>106</v>
      </c>
      <c r="N29" s="186" t="s">
        <v>2038</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2094</v>
      </c>
      <c r="M30" s="195" t="s">
        <v>106</v>
      </c>
      <c r="N30" s="186" t="s">
        <v>2006</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2094</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6" t="s">
        <v>2098</v>
      </c>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t="s">
        <v>2099</v>
      </c>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t="s">
        <v>2100</v>
      </c>
      <c r="B42" s="2097"/>
      <c r="C42" s="2098"/>
      <c r="D42" s="2114" t="s">
        <v>2101</v>
      </c>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2035</v>
      </c>
      <c r="C31" s="216" t="s">
        <v>1390</v>
      </c>
      <c r="D31" s="605"/>
      <c r="E31" s="607"/>
    </row>
    <row r="32" spans="1:5" x14ac:dyDescent="0.2">
      <c r="B32" s="605" t="s">
        <v>1296</v>
      </c>
      <c r="C32" s="216" t="s">
        <v>1390</v>
      </c>
      <c r="D32" s="606" t="s">
        <v>2036</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2037</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I102" sqref="I102"/>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2"/>
      <c r="D3" s="718"/>
      <c r="E3" s="405"/>
    </row>
    <row r="4" spans="1:9" x14ac:dyDescent="0.2">
      <c r="A4" s="7"/>
      <c r="B4" s="399"/>
      <c r="C4" s="2167" t="s">
        <v>497</v>
      </c>
      <c r="D4" s="2168"/>
      <c r="E4" s="2168"/>
      <c r="F4" s="2168"/>
      <c r="G4" s="2168"/>
      <c r="H4" s="2168"/>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1855</v>
      </c>
    </row>
    <row r="17" spans="1:4" s="33" customFormat="1" ht="6" customHeight="1" x14ac:dyDescent="0.2">
      <c r="A17" s="30"/>
      <c r="B17" s="36"/>
      <c r="C17" s="621"/>
      <c r="D17" s="1012"/>
    </row>
    <row r="18" spans="1:4" s="33" customFormat="1" x14ac:dyDescent="0.2">
      <c r="A18" s="30"/>
      <c r="B18" s="679"/>
      <c r="C18" s="621">
        <v>7</v>
      </c>
      <c r="D18" s="291" t="s">
        <v>1854</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2003</v>
      </c>
    </row>
    <row r="30" spans="1:4" s="33" customFormat="1" x14ac:dyDescent="0.2">
      <c r="A30" s="30"/>
      <c r="B30" s="1757"/>
      <c r="C30" s="621"/>
      <c r="D30" s="1626" t="s">
        <v>2004</v>
      </c>
    </row>
    <row r="31" spans="1:4" s="33" customFormat="1" x14ac:dyDescent="0.2">
      <c r="A31" s="30"/>
      <c r="B31" s="1757"/>
      <c r="C31" s="621"/>
      <c r="D31" s="1758" t="s">
        <v>1853</v>
      </c>
    </row>
    <row r="32" spans="1:4" s="33" customFormat="1" ht="8.25" customHeight="1" x14ac:dyDescent="0.2">
      <c r="A32" s="30"/>
      <c r="B32" s="36"/>
      <c r="C32" s="621"/>
      <c r="D32" s="455"/>
    </row>
    <row r="33" spans="1:9" s="33" customFormat="1" x14ac:dyDescent="0.2">
      <c r="A33" s="2162" t="s">
        <v>2039</v>
      </c>
      <c r="B33" s="2163"/>
      <c r="C33" s="2163"/>
      <c r="D33" s="2163"/>
      <c r="E33" s="2164"/>
      <c r="F33" s="2164"/>
      <c r="G33" s="2164"/>
      <c r="H33" s="2164"/>
      <c r="I33" s="2164"/>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1863</v>
      </c>
      <c r="E51" s="27"/>
      <c r="F51" s="1610"/>
      <c r="G51" s="1785" t="s">
        <v>1862</v>
      </c>
      <c r="H51" s="2034"/>
      <c r="I51" s="9" t="s">
        <v>1912</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69"/>
      <c r="C55" s="2170"/>
      <c r="D55" s="2170"/>
      <c r="E55" s="2170"/>
      <c r="F55" s="2170"/>
      <c r="G55" s="2170"/>
      <c r="H55" s="2171"/>
      <c r="I55" s="3"/>
    </row>
    <row r="56" spans="1:9" s="33" customFormat="1" x14ac:dyDescent="0.2">
      <c r="A56" s="1794"/>
      <c r="B56" s="2172"/>
      <c r="C56" s="2173"/>
      <c r="D56" s="2173"/>
      <c r="E56" s="2173"/>
      <c r="F56" s="2173"/>
      <c r="G56" s="2173"/>
      <c r="H56" s="2174"/>
      <c r="I56" s="3"/>
    </row>
    <row r="57" spans="1:9" s="33" customFormat="1" x14ac:dyDescent="0.2">
      <c r="A57" s="1794"/>
      <c r="B57" s="2172"/>
      <c r="C57" s="2173"/>
      <c r="D57" s="2173"/>
      <c r="E57" s="2173"/>
      <c r="F57" s="2173"/>
      <c r="G57" s="2173"/>
      <c r="H57" s="2174"/>
      <c r="I57" s="3"/>
    </row>
    <row r="58" spans="1:9" s="33" customFormat="1" x14ac:dyDescent="0.2">
      <c r="A58" s="1794"/>
      <c r="B58" s="2172"/>
      <c r="C58" s="2173"/>
      <c r="D58" s="2173"/>
      <c r="E58" s="2173"/>
      <c r="F58" s="2173"/>
      <c r="G58" s="2173"/>
      <c r="H58" s="2174"/>
      <c r="I58" s="3"/>
    </row>
    <row r="59" spans="1:9" s="33" customFormat="1" x14ac:dyDescent="0.2">
      <c r="A59" s="1794"/>
      <c r="B59" s="2172"/>
      <c r="C59" s="2173"/>
      <c r="D59" s="2173"/>
      <c r="E59" s="2173"/>
      <c r="F59" s="2173"/>
      <c r="G59" s="2173"/>
      <c r="H59" s="2174"/>
      <c r="I59" s="3"/>
    </row>
    <row r="60" spans="1:9" s="33" customFormat="1" x14ac:dyDescent="0.2">
      <c r="A60" s="1794"/>
      <c r="B60" s="2172"/>
      <c r="C60" s="2173"/>
      <c r="D60" s="2173"/>
      <c r="E60" s="2173"/>
      <c r="F60" s="2173"/>
      <c r="G60" s="2173"/>
      <c r="H60" s="2174"/>
      <c r="I60" s="3"/>
    </row>
    <row r="61" spans="1:9" s="33" customFormat="1" x14ac:dyDescent="0.2">
      <c r="A61" s="1794"/>
      <c r="B61" s="2172"/>
      <c r="C61" s="2173"/>
      <c r="D61" s="2173"/>
      <c r="E61" s="2173"/>
      <c r="F61" s="2173"/>
      <c r="G61" s="2173"/>
      <c r="H61" s="2174"/>
      <c r="I61" s="3"/>
    </row>
    <row r="62" spans="1:9" s="33" customFormat="1" x14ac:dyDescent="0.2">
      <c r="A62" s="1794"/>
      <c r="B62" s="2172"/>
      <c r="C62" s="2173"/>
      <c r="D62" s="2173"/>
      <c r="E62" s="2173"/>
      <c r="F62" s="2173"/>
      <c r="G62" s="2173"/>
      <c r="H62" s="2174"/>
      <c r="I62" s="3"/>
    </row>
    <row r="63" spans="1:9" s="33" customFormat="1" x14ac:dyDescent="0.2">
      <c r="A63" s="1794"/>
      <c r="B63" s="2172"/>
      <c r="C63" s="2173"/>
      <c r="D63" s="2173"/>
      <c r="E63" s="2173"/>
      <c r="F63" s="2173"/>
      <c r="G63" s="2173"/>
      <c r="H63" s="2174"/>
      <c r="I63" s="3"/>
    </row>
    <row r="64" spans="1:9" s="33" customFormat="1" x14ac:dyDescent="0.2">
      <c r="A64" s="1794"/>
      <c r="B64" s="2172"/>
      <c r="C64" s="2173"/>
      <c r="D64" s="2173"/>
      <c r="E64" s="2173"/>
      <c r="F64" s="2173"/>
      <c r="G64" s="2173"/>
      <c r="H64" s="2174"/>
      <c r="I64" s="3"/>
    </row>
    <row r="65" spans="1:9" s="33" customFormat="1" ht="9" customHeight="1" x14ac:dyDescent="0.2">
      <c r="A65" s="1795"/>
      <c r="B65" s="2175"/>
      <c r="C65" s="2176"/>
      <c r="D65" s="2176"/>
      <c r="E65" s="2176"/>
      <c r="F65" s="2176"/>
      <c r="G65" s="2176"/>
      <c r="H65" s="2177"/>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2" t="s">
        <v>1637</v>
      </c>
      <c r="B68" s="2165"/>
      <c r="C68" s="2165"/>
      <c r="D68" s="2165"/>
      <c r="E68" s="2166"/>
      <c r="F68" s="2166"/>
      <c r="G68" s="2166"/>
      <c r="H68" s="2166"/>
      <c r="I68" s="2166"/>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2001</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v>42613</v>
      </c>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1" t="s">
        <v>1633</v>
      </c>
      <c r="B81" s="2181"/>
      <c r="C81" s="2181"/>
      <c r="D81" s="2182"/>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1860</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1861</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8"/>
      <c r="C100" s="2179"/>
      <c r="D100" s="2179"/>
      <c r="E100" s="2179"/>
      <c r="F100" s="2179"/>
      <c r="G100" s="2179"/>
      <c r="H100" s="2180"/>
      <c r="I100" s="1536"/>
    </row>
    <row r="101" spans="1:9" s="33" customFormat="1" ht="11.25" customHeight="1" x14ac:dyDescent="0.2">
      <c r="A101" s="1579"/>
      <c r="B101" s="2157"/>
      <c r="C101" s="2158"/>
      <c r="D101" s="2158"/>
      <c r="E101" s="2158"/>
      <c r="F101" s="2158"/>
      <c r="G101" s="2158"/>
      <c r="H101" s="2159"/>
      <c r="I101" s="1536"/>
    </row>
    <row r="102" spans="1:9" s="33" customFormat="1" ht="11.25" customHeight="1" x14ac:dyDescent="0.2">
      <c r="A102" s="1579"/>
      <c r="B102" s="2157"/>
      <c r="C102" s="2158"/>
      <c r="D102" s="2158"/>
      <c r="E102" s="2158"/>
      <c r="F102" s="2158"/>
      <c r="G102" s="2158"/>
      <c r="H102" s="2159"/>
      <c r="I102" s="1536" t="s">
        <v>2093</v>
      </c>
    </row>
    <row r="103" spans="1:9" s="33" customFormat="1" x14ac:dyDescent="0.2">
      <c r="A103" s="1579"/>
      <c r="B103" s="2157"/>
      <c r="C103" s="2158"/>
      <c r="D103" s="2158"/>
      <c r="E103" s="2158"/>
      <c r="F103" s="2158"/>
      <c r="G103" s="2158"/>
      <c r="H103" s="2159"/>
      <c r="I103" s="1536"/>
    </row>
    <row r="104" spans="1:9" s="33" customFormat="1" ht="11.25" customHeight="1" x14ac:dyDescent="0.2">
      <c r="A104" s="1579"/>
      <c r="B104" s="2157"/>
      <c r="C104" s="2158"/>
      <c r="D104" s="2158"/>
      <c r="E104" s="2158"/>
      <c r="F104" s="2158"/>
      <c r="G104" s="2158"/>
      <c r="H104" s="2159"/>
      <c r="I104" s="1536"/>
    </row>
    <row r="105" spans="1:9" s="33" customFormat="1" ht="11.25" customHeight="1" x14ac:dyDescent="0.2">
      <c r="A105" s="1579"/>
      <c r="B105" s="2157"/>
      <c r="C105" s="2158"/>
      <c r="D105" s="2158"/>
      <c r="E105" s="2158"/>
      <c r="F105" s="2158"/>
      <c r="G105" s="2158"/>
      <c r="H105" s="2159"/>
      <c r="I105" s="1536"/>
    </row>
    <row r="106" spans="1:9" s="33" customFormat="1" ht="11.25" customHeight="1" x14ac:dyDescent="0.2">
      <c r="A106" s="1579"/>
      <c r="B106" s="2157"/>
      <c r="C106" s="2158"/>
      <c r="D106" s="2158"/>
      <c r="E106" s="2158"/>
      <c r="F106" s="2158"/>
      <c r="G106" s="2158"/>
      <c r="H106" s="2159"/>
      <c r="I106" s="1536"/>
    </row>
    <row r="107" spans="1:9" s="33" customFormat="1" ht="11.25" customHeight="1" x14ac:dyDescent="0.2">
      <c r="A107" s="1579"/>
      <c r="B107" s="2157"/>
      <c r="C107" s="2158"/>
      <c r="D107" s="2158"/>
      <c r="E107" s="2158"/>
      <c r="F107" s="2158"/>
      <c r="G107" s="2158"/>
      <c r="H107" s="2159"/>
      <c r="I107" s="1574"/>
    </row>
    <row r="108" spans="1:9" s="33" customFormat="1" ht="11.25" customHeight="1" x14ac:dyDescent="0.2">
      <c r="A108" s="1579"/>
      <c r="B108" s="2157"/>
      <c r="C108" s="2158"/>
      <c r="D108" s="2158"/>
      <c r="E108" s="2158"/>
      <c r="F108" s="2158"/>
      <c r="G108" s="2158"/>
      <c r="H108" s="2159"/>
      <c r="I108" s="1536"/>
    </row>
    <row r="109" spans="1:9" s="33" customFormat="1" ht="11.25" customHeight="1" x14ac:dyDescent="0.2">
      <c r="A109" s="1579"/>
      <c r="B109" s="2157"/>
      <c r="C109" s="2158"/>
      <c r="D109" s="2158"/>
      <c r="E109" s="2158"/>
      <c r="F109" s="2158"/>
      <c r="G109" s="2158"/>
      <c r="H109" s="2159"/>
      <c r="I109" s="1536"/>
    </row>
    <row r="110" spans="1:9" s="33" customFormat="1" ht="11.25" customHeight="1" x14ac:dyDescent="0.2">
      <c r="A110" s="1579"/>
      <c r="B110" s="2183"/>
      <c r="C110" s="2184"/>
      <c r="D110" s="2184"/>
      <c r="E110" s="2184"/>
      <c r="F110" s="2184"/>
      <c r="G110" s="2184"/>
      <c r="H110" s="2185"/>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6"/>
      <c r="D112" s="2186"/>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7" t="s">
        <v>1646</v>
      </c>
      <c r="D115" s="2188"/>
      <c r="E115" s="2189"/>
      <c r="F115" s="2189"/>
      <c r="G115" s="2189"/>
      <c r="H115" s="2189"/>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1928</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6756664</v>
      </c>
      <c r="E16" s="100"/>
      <c r="F16" s="82">
        <f>SUM('Acct Summary 7-8'!C17,'Acct Summary 7-8'!D17,'Acct Summary 7-8'!F17)</f>
        <v>6474722</v>
      </c>
      <c r="G16" s="100"/>
      <c r="H16" s="82">
        <f>SUM(D16-F16)</f>
        <v>281942</v>
      </c>
      <c r="I16" s="93"/>
      <c r="J16" s="82">
        <f>SUM('Acct Summary 7-8'!C81,'Acct Summary 7-8'!D81,'Acct Summary 7-8'!F81,'Acct Summary 7-8'!I81)</f>
        <v>1336108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Hope Wall Joint Agreement</v>
      </c>
      <c r="E7" s="136"/>
      <c r="G7" s="137"/>
      <c r="H7" s="138"/>
      <c r="I7" s="138"/>
      <c r="J7" s="138"/>
      <c r="K7" s="138"/>
      <c r="L7"/>
      <c r="M7"/>
      <c r="N7"/>
      <c r="O7"/>
      <c r="P7"/>
    </row>
    <row r="8" spans="1:18" ht="12.75" x14ac:dyDescent="0.2">
      <c r="A8"/>
      <c r="B8"/>
      <c r="C8" s="134" t="s">
        <v>1341</v>
      </c>
      <c r="D8" s="139">
        <f>COVER!A13</f>
        <v>31045129061</v>
      </c>
      <c r="E8" s="140"/>
      <c r="G8"/>
      <c r="H8"/>
      <c r="I8"/>
      <c r="J8"/>
      <c r="K8"/>
      <c r="L8"/>
      <c r="M8"/>
      <c r="N8"/>
      <c r="O8"/>
      <c r="P8"/>
    </row>
    <row r="9" spans="1:18" ht="12.75" x14ac:dyDescent="0.2">
      <c r="A9"/>
      <c r="B9"/>
      <c r="C9" s="134" t="s">
        <v>829</v>
      </c>
      <c r="D9" s="335"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4723</v>
      </c>
      <c r="I12" s="1163"/>
      <c r="J12" s="1163"/>
      <c r="K12" s="1164">
        <f>TRUNC((H12/H13*100000),5)/100000</f>
        <v>6.9901349999999991E-4</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6756664</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6474722</v>
      </c>
      <c r="I17" s="1163"/>
      <c r="J17" s="1169"/>
      <c r="K17" s="1164">
        <f>TRUNC((H17/H18*100000),5)/100000</f>
        <v>0.95827201109999993</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6756664</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0</v>
      </c>
      <c r="I24" s="685"/>
      <c r="J24" s="685"/>
      <c r="K24" s="1173">
        <f>TRUNC(((H24/H25*100000)/100000),2)</f>
        <v>0</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17985.338889999999</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1994</v>
      </c>
      <c r="I40" s="156"/>
      <c r="J40" s="156"/>
      <c r="K40" s="1016"/>
      <c r="L40" s="156"/>
      <c r="M40" s="156"/>
      <c r="N40" s="156"/>
      <c r="O40" s="154"/>
      <c r="P40" s="32"/>
      <c r="Q40" s="32"/>
    </row>
    <row r="41" spans="1:17" x14ac:dyDescent="0.2">
      <c r="G41" s="1018"/>
      <c r="H41" s="154" t="s">
        <v>1995</v>
      </c>
      <c r="M41" s="32"/>
      <c r="O41" s="32"/>
      <c r="P41" s="32"/>
      <c r="Q41" s="32"/>
    </row>
    <row r="42" spans="1:17" x14ac:dyDescent="0.2">
      <c r="A42" s="34" t="s">
        <v>1996</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v>3965782</v>
      </c>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v>5386053</v>
      </c>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9351835</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v>2634397</v>
      </c>
      <c r="E25" s="436"/>
      <c r="F25" s="436"/>
      <c r="G25" s="436">
        <v>1331385</v>
      </c>
      <c r="H25" s="511"/>
      <c r="I25" s="434"/>
      <c r="J25" s="436"/>
      <c r="K25" s="436"/>
      <c r="L25" s="434"/>
      <c r="M25" s="434"/>
      <c r="N25" s="434"/>
    </row>
    <row r="26" spans="1:14" x14ac:dyDescent="0.2">
      <c r="A26" s="477" t="s">
        <v>751</v>
      </c>
      <c r="B26" s="40">
        <v>420</v>
      </c>
      <c r="C26" s="437">
        <v>808</v>
      </c>
      <c r="D26" s="437">
        <v>20520</v>
      </c>
      <c r="E26" s="437"/>
      <c r="F26" s="437"/>
      <c r="G26" s="437"/>
      <c r="H26" s="437"/>
      <c r="I26" s="437"/>
      <c r="J26" s="692"/>
      <c r="K26" s="437"/>
      <c r="L26" s="434"/>
      <c r="M26" s="434"/>
      <c r="N26" s="434"/>
    </row>
    <row r="27" spans="1:14" ht="13.5" customHeight="1" x14ac:dyDescent="0.2">
      <c r="A27" s="477" t="s">
        <v>752</v>
      </c>
      <c r="B27" s="40">
        <v>430</v>
      </c>
      <c r="C27" s="437">
        <v>4421892</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641742</v>
      </c>
      <c r="D30" s="692">
        <v>952</v>
      </c>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v>295416</v>
      </c>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5359858</v>
      </c>
      <c r="D34" s="1100">
        <f t="shared" ref="D34:K34" si="1">SUM(D25:D33)</f>
        <v>2655869</v>
      </c>
      <c r="E34" s="1100">
        <f t="shared" si="1"/>
        <v>0</v>
      </c>
      <c r="F34" s="1100">
        <f t="shared" si="1"/>
        <v>0</v>
      </c>
      <c r="G34" s="1100">
        <f t="shared" si="1"/>
        <v>1331385</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3991977</v>
      </c>
      <c r="D39" s="728">
        <v>-2655869</v>
      </c>
      <c r="E39" s="728"/>
      <c r="F39" s="728"/>
      <c r="G39" s="728">
        <v>-1331385</v>
      </c>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9351835</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1990</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1986</v>
      </c>
      <c r="B4" s="293">
        <v>1000</v>
      </c>
      <c r="C4" s="696">
        <f>'Revenues 9-14'!C109</f>
        <v>6178065</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1987</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1988</v>
      </c>
      <c r="B6" s="294">
        <v>3000</v>
      </c>
      <c r="C6" s="697">
        <f>'Revenues 9-14'!C173</f>
        <v>403348</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1989</v>
      </c>
      <c r="B7" s="294">
        <v>4000</v>
      </c>
      <c r="C7" s="697">
        <f>'Revenues 9-14'!C274</f>
        <v>175251</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6756664</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6756664</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4338015</v>
      </c>
      <c r="D12" s="499" t="s">
        <v>1390</v>
      </c>
      <c r="E12" s="434" t="s">
        <v>1390</v>
      </c>
      <c r="F12" s="434" t="s">
        <v>1390</v>
      </c>
      <c r="G12" s="696">
        <f>'Expenditures 15-22'!K223</f>
        <v>247515</v>
      </c>
      <c r="H12" s="432"/>
      <c r="I12" s="434" t="s">
        <v>1390</v>
      </c>
      <c r="J12" s="434" t="s">
        <v>1390</v>
      </c>
      <c r="K12" s="432" t="s">
        <v>1390</v>
      </c>
      <c r="L12" s="39"/>
    </row>
    <row r="13" spans="1:13" x14ac:dyDescent="0.2">
      <c r="A13" s="735" t="s">
        <v>536</v>
      </c>
      <c r="B13" s="294">
        <v>2000</v>
      </c>
      <c r="C13" s="697">
        <f>'Expenditures 15-22'!K74</f>
        <v>1735734</v>
      </c>
      <c r="D13" s="697">
        <f>'Expenditures 15-22'!K129</f>
        <v>399568</v>
      </c>
      <c r="E13" s="483" t="s">
        <v>1390</v>
      </c>
      <c r="F13" s="697">
        <f>'Expenditures 15-22'!K178</f>
        <v>0</v>
      </c>
      <c r="G13" s="697">
        <f>'Expenditures 15-22'!K273</f>
        <v>34409</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1405</v>
      </c>
      <c r="D14" s="697">
        <f>'Expenditures 15-22'!K130</f>
        <v>0</v>
      </c>
      <c r="E14" s="499" t="s">
        <v>1390</v>
      </c>
      <c r="F14" s="697">
        <f>'Expenditures 15-22'!K179</f>
        <v>0</v>
      </c>
      <c r="G14" s="697">
        <f>'Expenditures 15-22'!K274</f>
        <v>16</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6075154</v>
      </c>
      <c r="D17" s="486">
        <f t="shared" si="2"/>
        <v>399568</v>
      </c>
      <c r="E17" s="486">
        <f t="shared" si="2"/>
        <v>0</v>
      </c>
      <c r="F17" s="486">
        <f t="shared" si="2"/>
        <v>0</v>
      </c>
      <c r="G17" s="486">
        <f t="shared" si="2"/>
        <v>281940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6075154</v>
      </c>
      <c r="D19" s="486">
        <f t="shared" si="4"/>
        <v>399568</v>
      </c>
      <c r="E19" s="486">
        <f t="shared" si="4"/>
        <v>0</v>
      </c>
      <c r="F19" s="486">
        <f t="shared" si="4"/>
        <v>0</v>
      </c>
      <c r="G19" s="486">
        <f t="shared" si="4"/>
        <v>281940</v>
      </c>
      <c r="H19" s="486">
        <f t="shared" si="4"/>
        <v>0</v>
      </c>
      <c r="I19" s="434"/>
      <c r="J19" s="486">
        <f>SUM(J17:J18)</f>
        <v>0</v>
      </c>
      <c r="K19" s="486">
        <f>SUM(K17:K18)</f>
        <v>0</v>
      </c>
      <c r="L19" s="39"/>
    </row>
    <row r="20" spans="1:12" ht="27" thickTop="1" thickBot="1" x14ac:dyDescent="0.25">
      <c r="A20" s="459" t="s">
        <v>1323</v>
      </c>
      <c r="B20" s="460"/>
      <c r="C20" s="1019">
        <f>C8-C17</f>
        <v>681510</v>
      </c>
      <c r="D20" s="1019">
        <f t="shared" ref="D20:K20" si="5">D8-D17</f>
        <v>-399568</v>
      </c>
      <c r="E20" s="1019">
        <f t="shared" si="5"/>
        <v>0</v>
      </c>
      <c r="F20" s="1019">
        <f t="shared" si="5"/>
        <v>0</v>
      </c>
      <c r="G20" s="1019">
        <f t="shared" si="5"/>
        <v>-281940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681510</v>
      </c>
      <c r="D78" s="444">
        <f t="shared" si="9"/>
        <v>-399568</v>
      </c>
      <c r="E78" s="444">
        <f t="shared" si="9"/>
        <v>0</v>
      </c>
      <c r="F78" s="444">
        <f t="shared" si="9"/>
        <v>0</v>
      </c>
      <c r="G78" s="444">
        <f t="shared" si="9"/>
        <v>-281940</v>
      </c>
      <c r="H78" s="444">
        <f t="shared" si="9"/>
        <v>0</v>
      </c>
      <c r="I78" s="444">
        <f t="shared" si="9"/>
        <v>0</v>
      </c>
      <c r="J78" s="444">
        <f t="shared" si="9"/>
        <v>0</v>
      </c>
      <c r="K78" s="444">
        <f t="shared" si="9"/>
        <v>0</v>
      </c>
      <c r="L78" s="506"/>
    </row>
    <row r="79" spans="1:12" ht="13.5" thickTop="1" x14ac:dyDescent="0.2">
      <c r="A79" s="821" t="s">
        <v>1929</v>
      </c>
      <c r="B79" s="461"/>
      <c r="C79" s="436">
        <v>3310467</v>
      </c>
      <c r="D79" s="704">
        <v>-2256301</v>
      </c>
      <c r="E79" s="704"/>
      <c r="F79" s="704"/>
      <c r="G79" s="704">
        <v>-1049445</v>
      </c>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1930</v>
      </c>
      <c r="B81" s="458"/>
      <c r="C81" s="486">
        <f>(SUM(C78:C80))</f>
        <v>3991977</v>
      </c>
      <c r="D81" s="486">
        <f>SUM(D78:D80)</f>
        <v>-2655869</v>
      </c>
      <c r="E81" s="486">
        <f t="shared" ref="E81:K81" si="10">SUM(E78:E80)</f>
        <v>0</v>
      </c>
      <c r="F81" s="486">
        <f t="shared" si="10"/>
        <v>0</v>
      </c>
      <c r="G81" s="486">
        <f t="shared" si="10"/>
        <v>-1331385</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681510</v>
      </c>
      <c r="D82" s="1137">
        <f t="shared" ref="D82:K82" si="11">(D81-D79)</f>
        <v>-399568</v>
      </c>
      <c r="E82" s="1137">
        <f t="shared" si="11"/>
        <v>0</v>
      </c>
      <c r="F82" s="1137">
        <f t="shared" si="11"/>
        <v>0</v>
      </c>
      <c r="G82" s="1137">
        <f t="shared" si="11"/>
        <v>-281940</v>
      </c>
      <c r="H82" s="1137">
        <f t="shared" si="11"/>
        <v>0</v>
      </c>
      <c r="I82" s="1137">
        <f t="shared" si="11"/>
        <v>0</v>
      </c>
      <c r="J82" s="1137">
        <f t="shared" si="11"/>
        <v>0</v>
      </c>
      <c r="K82" s="1137">
        <f t="shared" si="11"/>
        <v>0</v>
      </c>
    </row>
    <row r="83" spans="1:12" ht="14.25" hidden="1" thickTop="1" thickBot="1" x14ac:dyDescent="0.25">
      <c r="A83" s="730" t="s">
        <v>407</v>
      </c>
      <c r="B83" s="632"/>
      <c r="C83" s="1138">
        <f>C82/C81</f>
        <v>0.17071992148251355</v>
      </c>
      <c r="D83" s="1138">
        <f t="shared" ref="D83:K83" si="12">D82/D81</f>
        <v>0.15044717943543148</v>
      </c>
      <c r="E83" s="1138" t="e">
        <f t="shared" si="12"/>
        <v>#DIV/0!</v>
      </c>
      <c r="F83" s="1138" t="e">
        <f t="shared" si="12"/>
        <v>#DIV/0!</v>
      </c>
      <c r="G83" s="1138">
        <f t="shared" si="12"/>
        <v>0.21176444078910309</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0" activePane="bottomLeft" state="frozen"/>
      <selection activeCell="A2" sqref="A2"/>
      <selection pane="bottomLeft" activeCell="C22" sqref="C2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1969</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v>6176457</v>
      </c>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6176457</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v>1608</v>
      </c>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1608</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6178065</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1960</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1959</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v>403348</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403348</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403348</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403348</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0" t="s">
        <v>1961</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1962</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1963</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63093</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63093</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1864</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112158</v>
      </c>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175251</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175251</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6756664</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06" activePane="bottomLeft" state="frozen"/>
      <selection activeCell="A2" sqref="A2"/>
      <selection pane="bottomLeft" activeCell="H214" sqref="H214"/>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2" t="s">
        <v>338</v>
      </c>
      <c r="B3" s="223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v>3234884</v>
      </c>
      <c r="D8" s="413">
        <v>960080</v>
      </c>
      <c r="E8" s="413">
        <v>30938</v>
      </c>
      <c r="F8" s="413">
        <v>38642</v>
      </c>
      <c r="G8" s="413">
        <v>9660</v>
      </c>
      <c r="H8" s="413"/>
      <c r="I8" s="437"/>
      <c r="J8" s="437"/>
      <c r="K8" s="415">
        <f t="shared" si="0"/>
        <v>4274204</v>
      </c>
      <c r="L8" s="413">
        <v>4431647</v>
      </c>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v>26142</v>
      </c>
      <c r="D13" s="413">
        <v>8782</v>
      </c>
      <c r="E13" s="413"/>
      <c r="F13" s="413"/>
      <c r="G13" s="413"/>
      <c r="H13" s="413"/>
      <c r="I13" s="437"/>
      <c r="J13" s="437"/>
      <c r="K13" s="415">
        <f t="shared" si="0"/>
        <v>34924</v>
      </c>
      <c r="L13" s="413">
        <v>33885</v>
      </c>
    </row>
    <row r="14" spans="1:14" x14ac:dyDescent="0.2">
      <c r="A14" s="1815" t="s">
        <v>1139</v>
      </c>
      <c r="B14" s="267">
        <v>1500</v>
      </c>
      <c r="C14" s="413">
        <v>25620</v>
      </c>
      <c r="D14" s="413">
        <v>3267</v>
      </c>
      <c r="E14" s="413"/>
      <c r="F14" s="413"/>
      <c r="G14" s="413"/>
      <c r="H14" s="413"/>
      <c r="I14" s="437"/>
      <c r="J14" s="437"/>
      <c r="K14" s="415">
        <f t="shared" si="0"/>
        <v>28887</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3286646</v>
      </c>
      <c r="D33" s="416">
        <f t="shared" ref="D33:L33" si="1">SUM(D5:D32)</f>
        <v>972129</v>
      </c>
      <c r="E33" s="416">
        <f t="shared" si="1"/>
        <v>30938</v>
      </c>
      <c r="F33" s="416">
        <f t="shared" si="1"/>
        <v>38642</v>
      </c>
      <c r="G33" s="416">
        <f t="shared" si="1"/>
        <v>9660</v>
      </c>
      <c r="H33" s="416">
        <f t="shared" si="1"/>
        <v>0</v>
      </c>
      <c r="I33" s="416">
        <f t="shared" si="1"/>
        <v>0</v>
      </c>
      <c r="J33" s="416">
        <f t="shared" si="1"/>
        <v>0</v>
      </c>
      <c r="K33" s="416">
        <f t="shared" si="1"/>
        <v>4338015</v>
      </c>
      <c r="L33" s="416">
        <f t="shared" si="1"/>
        <v>4465532</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161391</v>
      </c>
      <c r="D36" s="419">
        <v>42067</v>
      </c>
      <c r="E36" s="419"/>
      <c r="F36" s="419"/>
      <c r="G36" s="419"/>
      <c r="H36" s="419"/>
      <c r="I36" s="437"/>
      <c r="J36" s="437"/>
      <c r="K36" s="415">
        <f t="shared" ref="K36:K41" si="2">SUM(C36:J36)</f>
        <v>203458</v>
      </c>
      <c r="L36" s="413">
        <v>203105</v>
      </c>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v>100046</v>
      </c>
      <c r="D38" s="413">
        <v>21817</v>
      </c>
      <c r="E38" s="413">
        <v>265</v>
      </c>
      <c r="F38" s="413"/>
      <c r="G38" s="413"/>
      <c r="H38" s="413"/>
      <c r="I38" s="437"/>
      <c r="J38" s="437"/>
      <c r="K38" s="415">
        <f t="shared" si="2"/>
        <v>122128</v>
      </c>
      <c r="L38" s="413">
        <v>127800</v>
      </c>
    </row>
    <row r="39" spans="1:14" x14ac:dyDescent="0.2">
      <c r="A39" s="1815" t="s">
        <v>223</v>
      </c>
      <c r="B39" s="267">
        <v>2140</v>
      </c>
      <c r="C39" s="413">
        <v>135832</v>
      </c>
      <c r="D39" s="413">
        <v>37077</v>
      </c>
      <c r="E39" s="413"/>
      <c r="F39" s="413"/>
      <c r="G39" s="413"/>
      <c r="H39" s="413"/>
      <c r="I39" s="437"/>
      <c r="J39" s="437"/>
      <c r="K39" s="415">
        <f t="shared" si="2"/>
        <v>172909</v>
      </c>
      <c r="L39" s="413">
        <v>160830</v>
      </c>
    </row>
    <row r="40" spans="1:14" x14ac:dyDescent="0.2">
      <c r="A40" s="1815" t="s">
        <v>224</v>
      </c>
      <c r="B40" s="267">
        <v>2150</v>
      </c>
      <c r="C40" s="413">
        <v>366241</v>
      </c>
      <c r="D40" s="413">
        <v>92362</v>
      </c>
      <c r="E40" s="413"/>
      <c r="F40" s="413"/>
      <c r="G40" s="413"/>
      <c r="H40" s="413"/>
      <c r="I40" s="437"/>
      <c r="J40" s="437"/>
      <c r="K40" s="415">
        <f t="shared" si="2"/>
        <v>458603</v>
      </c>
      <c r="L40" s="413">
        <v>461050</v>
      </c>
    </row>
    <row r="41" spans="1:14" x14ac:dyDescent="0.2">
      <c r="A41" s="1815" t="s">
        <v>1985</v>
      </c>
      <c r="B41" s="267">
        <v>2190</v>
      </c>
      <c r="C41" s="413"/>
      <c r="D41" s="413"/>
      <c r="E41" s="413">
        <v>758400</v>
      </c>
      <c r="F41" s="413"/>
      <c r="G41" s="413"/>
      <c r="H41" s="413"/>
      <c r="I41" s="437"/>
      <c r="J41" s="437"/>
      <c r="K41" s="415">
        <f t="shared" si="2"/>
        <v>758400</v>
      </c>
      <c r="L41" s="413">
        <v>800000</v>
      </c>
    </row>
    <row r="42" spans="1:14" ht="12.75" customHeight="1" thickBot="1" x14ac:dyDescent="0.25">
      <c r="A42" s="888" t="s">
        <v>659</v>
      </c>
      <c r="B42" s="469" t="s">
        <v>832</v>
      </c>
      <c r="C42" s="416">
        <f>SUM(C36:C41)</f>
        <v>763510</v>
      </c>
      <c r="D42" s="416">
        <f t="shared" ref="D42:L42" si="3">SUM(D36:D41)</f>
        <v>193323</v>
      </c>
      <c r="E42" s="416">
        <f t="shared" si="3"/>
        <v>758665</v>
      </c>
      <c r="F42" s="416">
        <f t="shared" si="3"/>
        <v>0</v>
      </c>
      <c r="G42" s="416">
        <f t="shared" si="3"/>
        <v>0</v>
      </c>
      <c r="H42" s="416">
        <f t="shared" si="3"/>
        <v>0</v>
      </c>
      <c r="I42" s="416">
        <f t="shared" si="3"/>
        <v>0</v>
      </c>
      <c r="J42" s="416">
        <f t="shared" si="3"/>
        <v>0</v>
      </c>
      <c r="K42" s="416">
        <f t="shared" si="3"/>
        <v>1715498</v>
      </c>
      <c r="L42" s="416">
        <f t="shared" si="3"/>
        <v>1752785</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c r="E44" s="419">
        <v>2939</v>
      </c>
      <c r="F44" s="419">
        <v>2349</v>
      </c>
      <c r="G44" s="419"/>
      <c r="H44" s="419"/>
      <c r="I44" s="437"/>
      <c r="J44" s="437"/>
      <c r="K44" s="421">
        <f>SUM(C44:J44)</f>
        <v>5288</v>
      </c>
      <c r="L44" s="419">
        <v>20800</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v>1500</v>
      </c>
    </row>
    <row r="47" spans="1:14" ht="12.75" customHeight="1" thickBot="1" x14ac:dyDescent="0.25">
      <c r="A47" s="888" t="s">
        <v>660</v>
      </c>
      <c r="B47" s="469" t="s">
        <v>33</v>
      </c>
      <c r="C47" s="416">
        <f>SUM(C44:C46)</f>
        <v>0</v>
      </c>
      <c r="D47" s="416">
        <f t="shared" ref="D47:K47" si="4">SUM(D44:D46)</f>
        <v>0</v>
      </c>
      <c r="E47" s="416">
        <f t="shared" si="4"/>
        <v>2939</v>
      </c>
      <c r="F47" s="416">
        <f t="shared" si="4"/>
        <v>2349</v>
      </c>
      <c r="G47" s="416">
        <f t="shared" si="4"/>
        <v>0</v>
      </c>
      <c r="H47" s="416">
        <f t="shared" si="4"/>
        <v>0</v>
      </c>
      <c r="I47" s="416">
        <f t="shared" si="4"/>
        <v>0</v>
      </c>
      <c r="J47" s="416">
        <f t="shared" si="4"/>
        <v>0</v>
      </c>
      <c r="K47" s="416">
        <f t="shared" si="4"/>
        <v>5288</v>
      </c>
      <c r="L47" s="416">
        <f>SUM(L44:L46)</f>
        <v>22300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v>60000</v>
      </c>
    </row>
    <row r="53" spans="1:14" ht="12.75" customHeight="1" thickBot="1" x14ac:dyDescent="0.25">
      <c r="A53" s="888" t="s">
        <v>833</v>
      </c>
      <c r="B53" s="469" t="s">
        <v>34</v>
      </c>
      <c r="C53" s="416">
        <f>SUM(C49:C52)</f>
        <v>0</v>
      </c>
      <c r="D53" s="416">
        <f t="shared" ref="D53:L53" si="5">SUM(D49:D52)</f>
        <v>0</v>
      </c>
      <c r="E53" s="416">
        <f t="shared" si="5"/>
        <v>0</v>
      </c>
      <c r="F53" s="416">
        <f t="shared" si="5"/>
        <v>0</v>
      </c>
      <c r="G53" s="416">
        <f t="shared" si="5"/>
        <v>0</v>
      </c>
      <c r="H53" s="416">
        <f t="shared" si="5"/>
        <v>0</v>
      </c>
      <c r="I53" s="416">
        <f t="shared" si="5"/>
        <v>0</v>
      </c>
      <c r="J53" s="416">
        <f t="shared" si="5"/>
        <v>0</v>
      </c>
      <c r="K53" s="416">
        <f t="shared" si="5"/>
        <v>0</v>
      </c>
      <c r="L53" s="416">
        <f t="shared" si="5"/>
        <v>60000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v>1244</v>
      </c>
      <c r="F55" s="419">
        <v>2701</v>
      </c>
      <c r="G55" s="419"/>
      <c r="H55" s="419"/>
      <c r="I55" s="437"/>
      <c r="J55" s="437"/>
      <c r="K55" s="421">
        <f>SUM(C55:J55)</f>
        <v>3945</v>
      </c>
      <c r="L55" s="419">
        <v>10000</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1244</v>
      </c>
      <c r="F57" s="422">
        <f t="shared" si="6"/>
        <v>2701</v>
      </c>
      <c r="G57" s="422">
        <f t="shared" si="6"/>
        <v>0</v>
      </c>
      <c r="H57" s="422">
        <f t="shared" si="6"/>
        <v>0</v>
      </c>
      <c r="I57" s="422">
        <f t="shared" si="6"/>
        <v>0</v>
      </c>
      <c r="J57" s="422">
        <f t="shared" si="6"/>
        <v>0</v>
      </c>
      <c r="K57" s="422">
        <f t="shared" si="6"/>
        <v>3945</v>
      </c>
      <c r="L57" s="416">
        <f>SUM(L55:L56)</f>
        <v>10000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v>4600</v>
      </c>
      <c r="F60" s="413"/>
      <c r="G60" s="413"/>
      <c r="H60" s="413"/>
      <c r="I60" s="437"/>
      <c r="J60" s="437"/>
      <c r="K60" s="421">
        <f t="shared" si="7"/>
        <v>4600</v>
      </c>
      <c r="L60" s="413">
        <v>50000</v>
      </c>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v>3112</v>
      </c>
      <c r="G63" s="413"/>
      <c r="H63" s="413"/>
      <c r="I63" s="437"/>
      <c r="J63" s="437"/>
      <c r="K63" s="421">
        <f t="shared" si="7"/>
        <v>3112</v>
      </c>
      <c r="L63" s="413">
        <v>11750</v>
      </c>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4600</v>
      </c>
      <c r="F65" s="416">
        <f t="shared" si="8"/>
        <v>3112</v>
      </c>
      <c r="G65" s="416">
        <f t="shared" si="8"/>
        <v>0</v>
      </c>
      <c r="H65" s="416">
        <f t="shared" si="8"/>
        <v>0</v>
      </c>
      <c r="I65" s="416">
        <f t="shared" si="8"/>
        <v>0</v>
      </c>
      <c r="J65" s="416">
        <f t="shared" si="8"/>
        <v>0</v>
      </c>
      <c r="K65" s="416">
        <f t="shared" si="8"/>
        <v>7712</v>
      </c>
      <c r="L65" s="416">
        <f t="shared" si="8"/>
        <v>61750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v>3291</v>
      </c>
      <c r="E70" s="413"/>
      <c r="F70" s="413"/>
      <c r="G70" s="413"/>
      <c r="H70" s="413"/>
      <c r="I70" s="437"/>
      <c r="J70" s="437"/>
      <c r="K70" s="421">
        <f>SUM(C70:J70)</f>
        <v>3291</v>
      </c>
      <c r="L70" s="413">
        <v>5000</v>
      </c>
      <c r="M70" s="15"/>
      <c r="N70" s="15"/>
    </row>
    <row r="71" spans="1:14" s="16" customFormat="1" x14ac:dyDescent="0.2">
      <c r="A71" s="1815" t="s">
        <v>473</v>
      </c>
      <c r="B71" s="267">
        <v>2660</v>
      </c>
      <c r="C71" s="413"/>
      <c r="D71" s="413"/>
      <c r="E71" s="413"/>
      <c r="F71" s="413"/>
      <c r="G71" s="413"/>
      <c r="H71" s="413"/>
      <c r="I71" s="437"/>
      <c r="J71" s="437"/>
      <c r="K71" s="421">
        <f>SUM(C71:J71)</f>
        <v>0</v>
      </c>
      <c r="L71" s="413">
        <v>95000</v>
      </c>
      <c r="M71" s="15"/>
      <c r="N71" s="15"/>
    </row>
    <row r="72" spans="1:14" s="16" customFormat="1" ht="12.75" customHeight="1" thickBot="1" x14ac:dyDescent="0.25">
      <c r="A72" s="888" t="s">
        <v>38</v>
      </c>
      <c r="B72" s="466" t="s">
        <v>37</v>
      </c>
      <c r="C72" s="416">
        <f>SUM(C67:C71)</f>
        <v>0</v>
      </c>
      <c r="D72" s="416">
        <f t="shared" ref="D72:K72" si="9">SUM(D67:D71)</f>
        <v>3291</v>
      </c>
      <c r="E72" s="416">
        <f t="shared" si="9"/>
        <v>0</v>
      </c>
      <c r="F72" s="416">
        <f t="shared" si="9"/>
        <v>0</v>
      </c>
      <c r="G72" s="416">
        <f t="shared" si="9"/>
        <v>0</v>
      </c>
      <c r="H72" s="416">
        <f t="shared" si="9"/>
        <v>0</v>
      </c>
      <c r="I72" s="416">
        <f t="shared" si="9"/>
        <v>0</v>
      </c>
      <c r="J72" s="416">
        <f t="shared" si="9"/>
        <v>0</v>
      </c>
      <c r="K72" s="416">
        <f t="shared" si="9"/>
        <v>3291</v>
      </c>
      <c r="L72" s="416">
        <f>SUM(L67:L71)</f>
        <v>100000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763510</v>
      </c>
      <c r="D74" s="426">
        <f t="shared" ref="D74:K74" si="10">SUM(D42,D47,D53,D57,D65,D72,D73)</f>
        <v>196614</v>
      </c>
      <c r="E74" s="426">
        <f t="shared" si="10"/>
        <v>767448</v>
      </c>
      <c r="F74" s="426">
        <f t="shared" si="10"/>
        <v>8162</v>
      </c>
      <c r="G74" s="426">
        <f t="shared" si="10"/>
        <v>0</v>
      </c>
      <c r="H74" s="426">
        <f t="shared" si="10"/>
        <v>0</v>
      </c>
      <c r="I74" s="426">
        <f t="shared" si="10"/>
        <v>0</v>
      </c>
      <c r="J74" s="426">
        <f t="shared" si="10"/>
        <v>0</v>
      </c>
      <c r="K74" s="426">
        <f t="shared" si="10"/>
        <v>1735734</v>
      </c>
      <c r="L74" s="426">
        <f>SUM(L42,L47,L53,L57,L65,L72,L73)</f>
        <v>2006835</v>
      </c>
    </row>
    <row r="75" spans="1:14" s="24" customFormat="1" ht="18" customHeight="1" thickTop="1" thickBot="1" x14ac:dyDescent="0.25">
      <c r="A75" s="1814" t="s">
        <v>50</v>
      </c>
      <c r="B75" s="1808" t="s">
        <v>674</v>
      </c>
      <c r="C75" s="424">
        <v>1104</v>
      </c>
      <c r="D75" s="424">
        <v>301</v>
      </c>
      <c r="E75" s="424"/>
      <c r="F75" s="424"/>
      <c r="G75" s="424"/>
      <c r="H75" s="424"/>
      <c r="I75" s="430"/>
      <c r="J75" s="430"/>
      <c r="K75" s="416">
        <f>SUM(C75:J75)</f>
        <v>1405</v>
      </c>
      <c r="L75" s="425">
        <v>545</v>
      </c>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v>25000</v>
      </c>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1918</v>
      </c>
      <c r="B84" s="534">
        <v>4100</v>
      </c>
      <c r="C84" s="414"/>
      <c r="D84" s="414"/>
      <c r="E84" s="416">
        <f>SUM(E78:E83)</f>
        <v>0</v>
      </c>
      <c r="F84" s="414"/>
      <c r="G84" s="414"/>
      <c r="H84" s="416">
        <f>SUM(H78:H83)</f>
        <v>0</v>
      </c>
      <c r="I84" s="508"/>
      <c r="J84" s="508"/>
      <c r="K84" s="416">
        <f>SUM(K78:K83)</f>
        <v>0</v>
      </c>
      <c r="L84" s="416">
        <f>SUM(L78:L83)</f>
        <v>25000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1921</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1922</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1919</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1923</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1920</v>
      </c>
      <c r="B102" s="534">
        <v>4000</v>
      </c>
      <c r="C102" s="414"/>
      <c r="D102" s="414"/>
      <c r="E102" s="426">
        <f>SUM(E84,E92,E100,E101)</f>
        <v>0</v>
      </c>
      <c r="F102" s="414"/>
      <c r="G102" s="414"/>
      <c r="H102" s="426">
        <f>SUM(H84,H92,H100,H101)</f>
        <v>0</v>
      </c>
      <c r="I102" s="508"/>
      <c r="J102" s="508"/>
      <c r="K102" s="426">
        <f>SUM(K84,K92,K100,K101)</f>
        <v>0</v>
      </c>
      <c r="L102" s="426">
        <f>SUM(L84,L92,L100,L101)</f>
        <v>25000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4051260</v>
      </c>
      <c r="D114" s="416">
        <f t="shared" ref="D114:K114" si="13">SUM(D33,D74,D75,D102,D112,D113)</f>
        <v>1169044</v>
      </c>
      <c r="E114" s="416">
        <f t="shared" si="13"/>
        <v>798386</v>
      </c>
      <c r="F114" s="416">
        <f t="shared" si="13"/>
        <v>46804</v>
      </c>
      <c r="G114" s="416">
        <f t="shared" si="13"/>
        <v>9660</v>
      </c>
      <c r="H114" s="416">
        <f>SUM(H33,H74,H75,H102,H112,H113)</f>
        <v>0</v>
      </c>
      <c r="I114" s="416">
        <f t="shared" si="13"/>
        <v>0</v>
      </c>
      <c r="J114" s="416">
        <f t="shared" si="13"/>
        <v>0</v>
      </c>
      <c r="K114" s="416">
        <f t="shared" si="13"/>
        <v>6075154</v>
      </c>
      <c r="L114" s="416">
        <f>SUM(L33,L74,L75,L102,L112,L113)</f>
        <v>6497912</v>
      </c>
    </row>
    <row r="115" spans="1:14" ht="23.25" thickTop="1" x14ac:dyDescent="0.2">
      <c r="A115" s="1827" t="s">
        <v>1177</v>
      </c>
      <c r="B115" s="893"/>
      <c r="C115" s="417"/>
      <c r="D115" s="417"/>
      <c r="E115" s="417"/>
      <c r="F115" s="417"/>
      <c r="G115" s="417"/>
      <c r="H115" s="417"/>
      <c r="I115" s="417"/>
      <c r="J115" s="417"/>
      <c r="K115" s="441">
        <f>'Revenues 9-14'!C275-'Expenditures 15-22'!K114</f>
        <v>681510</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v>41780</v>
      </c>
      <c r="F122" s="413"/>
      <c r="G122" s="413"/>
      <c r="H122" s="413"/>
      <c r="I122" s="437"/>
      <c r="J122" s="437"/>
      <c r="K122" s="416">
        <f>SUM(C122:J122)</f>
        <v>41780</v>
      </c>
      <c r="L122" s="413"/>
    </row>
    <row r="123" spans="1:14" ht="14.25" thickTop="1" thickBot="1" x14ac:dyDescent="0.25">
      <c r="A123" s="1815" t="s">
        <v>5</v>
      </c>
      <c r="B123" s="267">
        <v>2530</v>
      </c>
      <c r="C123" s="413"/>
      <c r="D123" s="413"/>
      <c r="E123" s="413"/>
      <c r="F123" s="413"/>
      <c r="G123" s="413">
        <v>56600</v>
      </c>
      <c r="H123" s="413"/>
      <c r="I123" s="437"/>
      <c r="J123" s="437"/>
      <c r="K123" s="416">
        <f>SUM(C123:J123)</f>
        <v>56600</v>
      </c>
      <c r="L123" s="413">
        <v>100000</v>
      </c>
    </row>
    <row r="124" spans="1:14" ht="14.25" thickTop="1" thickBot="1" x14ac:dyDescent="0.25">
      <c r="A124" s="1815" t="s">
        <v>221</v>
      </c>
      <c r="B124" s="267">
        <v>2540</v>
      </c>
      <c r="C124" s="413">
        <v>103409</v>
      </c>
      <c r="D124" s="413">
        <v>25524</v>
      </c>
      <c r="E124" s="413">
        <v>77584</v>
      </c>
      <c r="F124" s="413">
        <v>94671</v>
      </c>
      <c r="G124" s="413"/>
      <c r="H124" s="413"/>
      <c r="I124" s="437"/>
      <c r="J124" s="437"/>
      <c r="K124" s="416">
        <f>SUM(C124:J124)</f>
        <v>301188</v>
      </c>
      <c r="L124" s="413">
        <v>298965</v>
      </c>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103409</v>
      </c>
      <c r="D127" s="416">
        <f t="shared" ref="D127:L127" si="14">SUM(D122:D126)</f>
        <v>25524</v>
      </c>
      <c r="E127" s="416">
        <f t="shared" si="14"/>
        <v>119364</v>
      </c>
      <c r="F127" s="416">
        <f t="shared" si="14"/>
        <v>94671</v>
      </c>
      <c r="G127" s="416">
        <f t="shared" si="14"/>
        <v>56600</v>
      </c>
      <c r="H127" s="416">
        <f t="shared" si="14"/>
        <v>0</v>
      </c>
      <c r="I127" s="416">
        <f t="shared" si="14"/>
        <v>0</v>
      </c>
      <c r="J127" s="416">
        <f t="shared" si="14"/>
        <v>0</v>
      </c>
      <c r="K127" s="416">
        <f t="shared" si="14"/>
        <v>399568</v>
      </c>
      <c r="L127" s="416">
        <f t="shared" si="14"/>
        <v>398965</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103409</v>
      </c>
      <c r="D129" s="426">
        <f t="shared" ref="D129:L129" si="15">SUM(D120,D127,D128)</f>
        <v>25524</v>
      </c>
      <c r="E129" s="426">
        <f t="shared" si="15"/>
        <v>119364</v>
      </c>
      <c r="F129" s="426">
        <f t="shared" si="15"/>
        <v>94671</v>
      </c>
      <c r="G129" s="426">
        <f t="shared" si="15"/>
        <v>56600</v>
      </c>
      <c r="H129" s="426">
        <f t="shared" si="15"/>
        <v>0</v>
      </c>
      <c r="I129" s="426">
        <f t="shared" si="15"/>
        <v>0</v>
      </c>
      <c r="J129" s="426">
        <f t="shared" si="15"/>
        <v>0</v>
      </c>
      <c r="K129" s="426">
        <f t="shared" si="15"/>
        <v>399568</v>
      </c>
      <c r="L129" s="426">
        <f t="shared" si="15"/>
        <v>398965</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1920</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103409</v>
      </c>
      <c r="D150" s="416">
        <f t="shared" ref="D150:K150" si="16">SUM(D129,D130,D138,D148,D149)</f>
        <v>25524</v>
      </c>
      <c r="E150" s="416">
        <f t="shared" si="16"/>
        <v>119364</v>
      </c>
      <c r="F150" s="416">
        <f t="shared" si="16"/>
        <v>94671</v>
      </c>
      <c r="G150" s="416">
        <f t="shared" si="16"/>
        <v>56600</v>
      </c>
      <c r="H150" s="416">
        <f t="shared" si="16"/>
        <v>0</v>
      </c>
      <c r="I150" s="416">
        <f t="shared" si="16"/>
        <v>0</v>
      </c>
      <c r="J150" s="416">
        <f t="shared" si="16"/>
        <v>0</v>
      </c>
      <c r="K150" s="416">
        <f t="shared" si="16"/>
        <v>399568</v>
      </c>
      <c r="L150" s="416">
        <f>SUM(L129,L130,L138,L148,L149)</f>
        <v>398965</v>
      </c>
    </row>
    <row r="151" spans="1:14" ht="12.75" customHeight="1" thickTop="1" x14ac:dyDescent="0.2">
      <c r="A151" s="2237" t="s">
        <v>1403</v>
      </c>
      <c r="B151" s="2238"/>
      <c r="C151" s="417"/>
      <c r="D151" s="417"/>
      <c r="E151" s="417"/>
      <c r="F151" s="417"/>
      <c r="G151" s="417"/>
      <c r="H151" s="417"/>
      <c r="I151" s="417"/>
      <c r="J151" s="414"/>
      <c r="K151" s="441">
        <f>'Revenues 9-14'!D275-'Expenditures 15-22'!K150</f>
        <v>-399568</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089"/>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1920</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v>242004</v>
      </c>
      <c r="E211" s="414"/>
      <c r="F211" s="414"/>
      <c r="G211" s="414"/>
      <c r="H211" s="414"/>
      <c r="I211" s="414"/>
      <c r="J211" s="414"/>
      <c r="K211" s="415">
        <f t="shared" si="19"/>
        <v>242004</v>
      </c>
      <c r="L211" s="413">
        <v>265020</v>
      </c>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v>4951</v>
      </c>
      <c r="E216" s="414"/>
      <c r="F216" s="414"/>
      <c r="G216" s="414"/>
      <c r="H216" s="414"/>
      <c r="I216" s="414"/>
      <c r="J216" s="414"/>
      <c r="K216" s="415">
        <f t="shared" si="19"/>
        <v>4951</v>
      </c>
      <c r="L216" s="413">
        <v>4800</v>
      </c>
    </row>
    <row r="217" spans="1:12" x14ac:dyDescent="0.2">
      <c r="A217" s="1815" t="s">
        <v>1139</v>
      </c>
      <c r="B217" s="267">
        <v>1500</v>
      </c>
      <c r="C217" s="414"/>
      <c r="D217" s="413">
        <v>560</v>
      </c>
      <c r="E217" s="414"/>
      <c r="F217" s="414"/>
      <c r="G217" s="414"/>
      <c r="H217" s="414"/>
      <c r="I217" s="414"/>
      <c r="J217" s="414"/>
      <c r="K217" s="415">
        <f t="shared" si="19"/>
        <v>560</v>
      </c>
      <c r="L217" s="413">
        <v>400</v>
      </c>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247515</v>
      </c>
      <c r="E223" s="414"/>
      <c r="F223" s="414"/>
      <c r="G223" s="414"/>
      <c r="H223" s="414"/>
      <c r="I223" s="414"/>
      <c r="J223" s="414"/>
      <c r="K223" s="416">
        <f>SUM(K209:K222)</f>
        <v>247515</v>
      </c>
      <c r="L223" s="416">
        <f>SUM(L209:L222)</f>
        <v>270220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v>2457</v>
      </c>
      <c r="E226" s="414"/>
      <c r="F226" s="414"/>
      <c r="G226" s="414"/>
      <c r="H226" s="414"/>
      <c r="I226" s="414"/>
      <c r="J226" s="414"/>
      <c r="K226" s="415">
        <f t="shared" ref="K226:K231" si="20">D226</f>
        <v>2457</v>
      </c>
      <c r="L226" s="413">
        <v>2400</v>
      </c>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v>4817</v>
      </c>
      <c r="E228" s="414"/>
      <c r="F228" s="414"/>
      <c r="G228" s="414"/>
      <c r="H228" s="414"/>
      <c r="I228" s="414"/>
      <c r="J228" s="414"/>
      <c r="K228" s="415">
        <f t="shared" si="20"/>
        <v>4817</v>
      </c>
      <c r="L228" s="413">
        <v>4900</v>
      </c>
    </row>
    <row r="229" spans="1:12" x14ac:dyDescent="0.2">
      <c r="A229" s="1815" t="s">
        <v>223</v>
      </c>
      <c r="B229" s="267">
        <v>2140</v>
      </c>
      <c r="C229" s="414"/>
      <c r="D229" s="413">
        <v>2077</v>
      </c>
      <c r="E229" s="414"/>
      <c r="F229" s="414"/>
      <c r="G229" s="414"/>
      <c r="H229" s="414"/>
      <c r="I229" s="414"/>
      <c r="J229" s="414"/>
      <c r="K229" s="415">
        <f t="shared" si="20"/>
        <v>2077</v>
      </c>
      <c r="L229" s="413">
        <v>2200</v>
      </c>
    </row>
    <row r="230" spans="1:12" x14ac:dyDescent="0.2">
      <c r="A230" s="1815" t="s">
        <v>224</v>
      </c>
      <c r="B230" s="267">
        <v>2150</v>
      </c>
      <c r="C230" s="414"/>
      <c r="D230" s="413">
        <v>5607</v>
      </c>
      <c r="E230" s="414"/>
      <c r="F230" s="414"/>
      <c r="G230" s="414"/>
      <c r="H230" s="414"/>
      <c r="I230" s="414"/>
      <c r="J230" s="414"/>
      <c r="K230" s="415">
        <f t="shared" si="20"/>
        <v>5607</v>
      </c>
      <c r="L230" s="413">
        <v>5500</v>
      </c>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14958</v>
      </c>
      <c r="E232" s="414"/>
      <c r="F232" s="414"/>
      <c r="G232" s="414"/>
      <c r="H232" s="414"/>
      <c r="I232" s="414"/>
      <c r="J232" s="414"/>
      <c r="K232" s="416">
        <f>SUM(K226:K231)</f>
        <v>14958</v>
      </c>
      <c r="L232" s="416">
        <f>SUM(L226:L231)</f>
        <v>15000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v>19451</v>
      </c>
      <c r="E260" s="414"/>
      <c r="F260" s="414"/>
      <c r="G260" s="414"/>
      <c r="H260" s="414"/>
      <c r="I260" s="414"/>
      <c r="J260" s="414"/>
      <c r="K260" s="421">
        <f t="shared" si="22"/>
        <v>19451</v>
      </c>
      <c r="L260" s="413">
        <v>18000</v>
      </c>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19451</v>
      </c>
      <c r="E264" s="414"/>
      <c r="F264" s="414"/>
      <c r="G264" s="414"/>
      <c r="H264" s="414"/>
      <c r="I264" s="414"/>
      <c r="J264" s="414"/>
      <c r="K264" s="416">
        <f>SUM(K257:K263)</f>
        <v>19451</v>
      </c>
      <c r="L264" s="416">
        <f>SUM(L257:L263)</f>
        <v>18000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34409</v>
      </c>
      <c r="E273" s="414"/>
      <c r="F273" s="414"/>
      <c r="G273" s="414"/>
      <c r="H273" s="414"/>
      <c r="I273" s="414"/>
      <c r="J273" s="414"/>
      <c r="K273" s="426">
        <f>SUM(K232,K237,K251,K255,K264,K271,K272)</f>
        <v>34409</v>
      </c>
      <c r="L273" s="426">
        <f>SUM(L232,L237,L251,L255,L264,L271,L272)</f>
        <v>33000</v>
      </c>
    </row>
    <row r="274" spans="1:12" ht="18" customHeight="1" thickTop="1" thickBot="1" x14ac:dyDescent="0.25">
      <c r="A274" s="1843" t="s">
        <v>1043</v>
      </c>
      <c r="B274" s="264">
        <v>3000</v>
      </c>
      <c r="C274" s="414"/>
      <c r="D274" s="425">
        <v>16</v>
      </c>
      <c r="E274" s="414"/>
      <c r="F274" s="414"/>
      <c r="G274" s="414"/>
      <c r="H274" s="414"/>
      <c r="I274" s="414"/>
      <c r="J274" s="414"/>
      <c r="K274" s="429">
        <f>D274</f>
        <v>16</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1920</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1" t="s">
        <v>595</v>
      </c>
      <c r="B288" s="2243"/>
      <c r="C288" s="414"/>
      <c r="D288" s="416">
        <f>SUM(D223,D273,D274,D278)</f>
        <v>281940</v>
      </c>
      <c r="E288" s="414"/>
      <c r="F288" s="414"/>
      <c r="G288" s="414"/>
      <c r="H288" s="416">
        <f>H286</f>
        <v>0</v>
      </c>
      <c r="I288" s="414"/>
      <c r="J288" s="414"/>
      <c r="K288" s="416">
        <f>SUM(K223,K273,K274,K278,K286,K287)</f>
        <v>281940</v>
      </c>
      <c r="L288" s="416">
        <f>SUM(L223,L273,L274,L278,L286,L287)</f>
        <v>303220</v>
      </c>
    </row>
    <row r="289" spans="1:14" ht="23.25" thickTop="1" x14ac:dyDescent="0.2">
      <c r="A289" s="902" t="s">
        <v>1177</v>
      </c>
      <c r="B289" s="903"/>
      <c r="C289" s="414"/>
      <c r="D289" s="417"/>
      <c r="E289" s="414"/>
      <c r="F289" s="414"/>
      <c r="G289" s="414"/>
      <c r="H289" s="442"/>
      <c r="I289" s="414"/>
      <c r="J289" s="414"/>
      <c r="K289" s="441">
        <f>'Revenues 9-14'!G275-'Expenditures 15-22'!K288</f>
        <v>-281940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1920</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089"/>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1920</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 xml:space="preserve">District's Accounting Basis is ACCRUAL </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1931</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1932</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1968</v>
      </c>
      <c r="B2" s="836" t="s">
        <v>1934</v>
      </c>
      <c r="C2" s="1085" t="s">
        <v>1935</v>
      </c>
      <c r="D2" s="1085" t="s">
        <v>1936</v>
      </c>
      <c r="E2" s="1085" t="s">
        <v>1937</v>
      </c>
      <c r="F2" s="1085" t="s">
        <v>1938</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8"/>
    </row>
    <row r="2" spans="1:7" ht="33.75" customHeight="1" x14ac:dyDescent="0.2">
      <c r="A2" s="2284" t="s">
        <v>1970</v>
      </c>
      <c r="B2" s="2285"/>
      <c r="C2" s="1627" t="s">
        <v>1939</v>
      </c>
      <c r="D2" s="1627" t="s">
        <v>1940</v>
      </c>
      <c r="E2" s="1627" t="s">
        <v>1941</v>
      </c>
      <c r="F2" s="1627" t="s">
        <v>1942</v>
      </c>
    </row>
    <row r="3" spans="1:7" ht="23.25" customHeight="1" x14ac:dyDescent="0.2">
      <c r="A3" s="2290" t="s">
        <v>1328</v>
      </c>
      <c r="B3" s="2291"/>
      <c r="C3" s="2277"/>
      <c r="D3" s="2278"/>
      <c r="E3" s="2278"/>
      <c r="F3" s="2279"/>
    </row>
    <row r="4" spans="1:7" ht="12.75" customHeight="1" thickBot="1" x14ac:dyDescent="0.25">
      <c r="A4" s="2273" t="s">
        <v>734</v>
      </c>
      <c r="B4" s="2286"/>
      <c r="C4" s="928"/>
      <c r="D4" s="928"/>
      <c r="E4" s="928"/>
      <c r="F4" s="1602">
        <f>SUM(C4+D4)-E4</f>
        <v>0</v>
      </c>
    </row>
    <row r="5" spans="1:7" ht="13.5" thickTop="1" x14ac:dyDescent="0.2">
      <c r="A5" s="2287" t="s">
        <v>1324</v>
      </c>
      <c r="B5" s="2272"/>
      <c r="C5" s="2280"/>
      <c r="D5" s="2281"/>
      <c r="E5" s="2281"/>
      <c r="F5" s="2282"/>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8" t="s">
        <v>735</v>
      </c>
      <c r="B15" s="2289"/>
      <c r="C15" s="1602">
        <f>SUM(C6:C14)</f>
        <v>0</v>
      </c>
      <c r="D15" s="1602">
        <f>SUM(D6:D14)</f>
        <v>0</v>
      </c>
      <c r="E15" s="1602">
        <f>SUM(E6:E14)</f>
        <v>0</v>
      </c>
      <c r="F15" s="1602">
        <f>SUM(F6:F14)</f>
        <v>0</v>
      </c>
      <c r="G15" s="686"/>
    </row>
    <row r="16" spans="1:7" s="56" customFormat="1" ht="13.5" thickTop="1" x14ac:dyDescent="0.2">
      <c r="A16" s="2283" t="s">
        <v>1325</v>
      </c>
      <c r="B16" s="2272"/>
      <c r="C16" s="2280"/>
      <c r="D16" s="2281"/>
      <c r="E16" s="2281"/>
      <c r="F16" s="2282"/>
    </row>
    <row r="17" spans="1:11" ht="12.75" customHeight="1" thickBot="1" x14ac:dyDescent="0.25">
      <c r="A17" s="2298" t="s">
        <v>67</v>
      </c>
      <c r="B17" s="2299"/>
      <c r="C17" s="1603"/>
      <c r="D17" s="513"/>
      <c r="E17" s="1603"/>
      <c r="F17" s="1602">
        <f>SUM(C17+D17)-E17</f>
        <v>0</v>
      </c>
    </row>
    <row r="18" spans="1:11" ht="12.75" customHeight="1" thickTop="1" thickBot="1" x14ac:dyDescent="0.25">
      <c r="A18" s="2298" t="s">
        <v>7</v>
      </c>
      <c r="B18" s="2299"/>
      <c r="C18" s="1603"/>
      <c r="D18" s="513"/>
      <c r="E18" s="1603"/>
      <c r="F18" s="1602">
        <f>SUM(C18+D18)-E18</f>
        <v>0</v>
      </c>
    </row>
    <row r="19" spans="1:11" ht="12.75" customHeight="1" thickTop="1" thickBot="1" x14ac:dyDescent="0.25">
      <c r="A19" s="2298" t="s">
        <v>454</v>
      </c>
      <c r="B19" s="2299"/>
      <c r="C19" s="1603"/>
      <c r="D19" s="513"/>
      <c r="E19" s="1603"/>
      <c r="F19" s="1602">
        <f>SUM(C19+D19)-E19</f>
        <v>0</v>
      </c>
    </row>
    <row r="20" spans="1:11" ht="12.75" customHeight="1" thickTop="1" thickBot="1" x14ac:dyDescent="0.25">
      <c r="A20" s="2300" t="s">
        <v>527</v>
      </c>
      <c r="B20" s="2301"/>
      <c r="C20" s="1603"/>
      <c r="D20" s="513"/>
      <c r="E20" s="1603"/>
      <c r="F20" s="1602">
        <f>SUM(C20+D20)-E20</f>
        <v>0</v>
      </c>
    </row>
    <row r="21" spans="1:11" ht="14.25" thickTop="1" thickBot="1" x14ac:dyDescent="0.25">
      <c r="A21" s="2273" t="s">
        <v>736</v>
      </c>
      <c r="B21" s="2289"/>
      <c r="C21" s="1602">
        <f>SUM(C17:C20)</f>
        <v>0</v>
      </c>
      <c r="D21" s="1602">
        <f>SUM(D17:D20)</f>
        <v>0</v>
      </c>
      <c r="E21" s="1602">
        <f>SUM(E17:E20)</f>
        <v>0</v>
      </c>
      <c r="F21" s="1602">
        <f>SUM(F17:F20)</f>
        <v>0</v>
      </c>
      <c r="G21" s="686"/>
    </row>
    <row r="22" spans="1:11" ht="13.5" thickTop="1" x14ac:dyDescent="0.2">
      <c r="A22" s="2302" t="s">
        <v>1326</v>
      </c>
      <c r="B22" s="2272"/>
      <c r="C22" s="2280"/>
      <c r="D22" s="2281"/>
      <c r="E22" s="2281"/>
      <c r="F22" s="2282"/>
    </row>
    <row r="23" spans="1:11" ht="23.25" customHeight="1" thickBot="1" x14ac:dyDescent="0.25">
      <c r="A23" s="2273" t="s">
        <v>737</v>
      </c>
      <c r="B23" s="2289"/>
      <c r="C23" s="928"/>
      <c r="D23" s="928"/>
      <c r="E23" s="928"/>
      <c r="F23" s="1602">
        <f>SUM(C23+D23)-E23</f>
        <v>0</v>
      </c>
      <c r="G23" s="686"/>
    </row>
    <row r="24" spans="1:11" ht="13.5" thickTop="1" x14ac:dyDescent="0.2">
      <c r="A24" s="2302" t="s">
        <v>1327</v>
      </c>
      <c r="B24" s="2272"/>
      <c r="C24" s="2280"/>
      <c r="D24" s="2281"/>
      <c r="E24" s="2281"/>
      <c r="F24" s="2282"/>
    </row>
    <row r="25" spans="1:11" ht="13.5" thickBot="1" x14ac:dyDescent="0.25">
      <c r="A25" s="2273" t="s">
        <v>738</v>
      </c>
      <c r="B25" s="2305"/>
      <c r="C25" s="928"/>
      <c r="D25" s="928"/>
      <c r="E25" s="928"/>
      <c r="F25" s="1602">
        <f>SUM(C25+D25)-E25</f>
        <v>0</v>
      </c>
      <c r="G25" s="686"/>
    </row>
    <row r="26" spans="1:11" ht="13.5" thickTop="1" x14ac:dyDescent="0.2">
      <c r="A26" s="2271" t="s">
        <v>762</v>
      </c>
      <c r="B26" s="2272"/>
      <c r="C26" s="1604"/>
      <c r="D26" s="1604"/>
      <c r="E26" s="1604"/>
      <c r="F26" s="1605"/>
    </row>
    <row r="27" spans="1:11" ht="13.5" thickBot="1" x14ac:dyDescent="0.25">
      <c r="A27" s="2273" t="s">
        <v>1260</v>
      </c>
      <c r="B27" s="2274"/>
      <c r="C27" s="513"/>
      <c r="D27" s="513"/>
      <c r="E27" s="513"/>
      <c r="F27" s="1602">
        <f>SUM(C27+D27)-E27</f>
        <v>0</v>
      </c>
      <c r="G27" s="686"/>
    </row>
    <row r="28" spans="1:11" ht="7.5" customHeight="1" thickTop="1" x14ac:dyDescent="0.2">
      <c r="A28" s="549"/>
    </row>
    <row r="29" spans="1:11" ht="23.25" customHeight="1" x14ac:dyDescent="0.2">
      <c r="A29" s="2303" t="s">
        <v>685</v>
      </c>
      <c r="B29" s="2304"/>
      <c r="C29" s="120"/>
      <c r="D29" s="120"/>
      <c r="E29" s="120"/>
      <c r="F29" s="120"/>
      <c r="G29" s="120"/>
      <c r="H29" s="120"/>
      <c r="I29" s="120"/>
      <c r="J29" s="120"/>
    </row>
    <row r="30" spans="1:11" ht="47.25" customHeight="1" x14ac:dyDescent="0.2">
      <c r="A30" s="758" t="s">
        <v>1261</v>
      </c>
      <c r="B30" s="130" t="s">
        <v>1338</v>
      </c>
      <c r="C30" s="130" t="s">
        <v>686</v>
      </c>
      <c r="D30" s="130" t="s">
        <v>1339</v>
      </c>
      <c r="E30" s="130" t="s">
        <v>2062</v>
      </c>
      <c r="F30" s="130" t="s">
        <v>1943</v>
      </c>
      <c r="G30" s="130" t="s">
        <v>1704</v>
      </c>
      <c r="H30" s="130" t="s">
        <v>1944</v>
      </c>
      <c r="I30" s="130" t="s">
        <v>2063</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2" t="s">
        <v>687</v>
      </c>
      <c r="C52" s="2293"/>
      <c r="D52" s="2293"/>
      <c r="E52" s="124" t="s">
        <v>1011</v>
      </c>
      <c r="F52" s="2294"/>
      <c r="G52" s="2295"/>
      <c r="H52" s="118"/>
      <c r="I52" s="118"/>
      <c r="J52" s="121"/>
    </row>
    <row r="53" spans="1:11" ht="11.25" customHeight="1" x14ac:dyDescent="0.2">
      <c r="A53" s="754" t="s">
        <v>1086</v>
      </c>
      <c r="B53" s="125" t="s">
        <v>1127</v>
      </c>
      <c r="C53" s="121"/>
      <c r="D53" s="117"/>
      <c r="E53" s="124" t="s">
        <v>587</v>
      </c>
      <c r="F53" s="2296"/>
      <c r="G53" s="2297"/>
      <c r="H53" s="118"/>
      <c r="I53" s="118"/>
      <c r="J53" s="121"/>
    </row>
    <row r="54" spans="1:11" ht="11.25" customHeight="1" x14ac:dyDescent="0.2">
      <c r="A54" s="755"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40"/>
      <c r="I1" s="760"/>
      <c r="J1" s="759"/>
    </row>
    <row r="2" spans="1:11" ht="36.75" x14ac:dyDescent="0.2">
      <c r="A2" s="2309" t="s">
        <v>1971</v>
      </c>
      <c r="B2" s="2310"/>
      <c r="C2" s="2310"/>
      <c r="D2" s="2310"/>
      <c r="E2" s="2311"/>
      <c r="F2" s="1887" t="s">
        <v>1077</v>
      </c>
      <c r="G2" s="1888" t="s">
        <v>101</v>
      </c>
      <c r="H2" s="1888" t="s">
        <v>479</v>
      </c>
      <c r="I2" s="1888" t="s">
        <v>1379</v>
      </c>
      <c r="J2" s="1888" t="s">
        <v>1022</v>
      </c>
      <c r="K2" s="1888" t="s">
        <v>145</v>
      </c>
    </row>
    <row r="3" spans="1:11" x14ac:dyDescent="0.2">
      <c r="A3" s="2312" t="s">
        <v>1945</v>
      </c>
      <c r="B3" s="2313"/>
      <c r="C3" s="2313"/>
      <c r="D3" s="2313"/>
      <c r="E3" s="2314"/>
      <c r="F3" s="256"/>
      <c r="G3" s="564"/>
      <c r="H3" s="564"/>
      <c r="I3" s="564"/>
      <c r="J3" s="1217"/>
      <c r="K3" s="1217"/>
    </row>
    <row r="4" spans="1:11" x14ac:dyDescent="0.2">
      <c r="A4" s="2315" t="s">
        <v>434</v>
      </c>
      <c r="B4" s="2316"/>
      <c r="C4" s="2316"/>
      <c r="D4" s="2316"/>
      <c r="E4" s="2293"/>
      <c r="F4" s="551"/>
      <c r="G4" s="572"/>
      <c r="H4" s="571"/>
      <c r="I4" s="572"/>
      <c r="J4" s="1195"/>
      <c r="K4" s="1195"/>
    </row>
    <row r="5" spans="1:11" ht="13.5" customHeight="1" x14ac:dyDescent="0.2">
      <c r="A5" s="2326" t="s">
        <v>1259</v>
      </c>
      <c r="B5" s="2327"/>
      <c r="C5" s="2327"/>
      <c r="D5" s="2327"/>
      <c r="E5" s="2328"/>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29" t="s">
        <v>1907</v>
      </c>
      <c r="B10" s="2306"/>
      <c r="C10" s="2306"/>
      <c r="D10" s="2306"/>
      <c r="E10" s="2330"/>
      <c r="F10" s="1283" t="s">
        <v>1030</v>
      </c>
      <c r="G10" s="569"/>
      <c r="H10" s="1284"/>
      <c r="I10" s="564"/>
      <c r="J10" s="1217"/>
      <c r="K10" s="1217"/>
    </row>
    <row r="11" spans="1:11" x14ac:dyDescent="0.2">
      <c r="A11" s="2326" t="s">
        <v>167</v>
      </c>
      <c r="B11" s="2327"/>
      <c r="C11" s="2327"/>
      <c r="D11" s="2327"/>
      <c r="E11" s="2328"/>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7" t="s">
        <v>435</v>
      </c>
      <c r="B13" s="2318"/>
      <c r="C13" s="2318"/>
      <c r="D13" s="2318"/>
      <c r="E13" s="2319"/>
      <c r="F13" s="1152"/>
      <c r="G13" s="566"/>
      <c r="H13" s="567"/>
      <c r="I13" s="568"/>
      <c r="J13" s="568"/>
      <c r="K13" s="568"/>
    </row>
    <row r="14" spans="1:11" x14ac:dyDescent="0.2">
      <c r="A14" s="2334" t="s">
        <v>535</v>
      </c>
      <c r="B14" s="2334"/>
      <c r="C14" s="2334"/>
      <c r="D14" s="2334"/>
      <c r="E14" s="2335"/>
      <c r="F14" s="258" t="s">
        <v>1020</v>
      </c>
      <c r="G14" s="569"/>
      <c r="H14" s="564"/>
      <c r="I14" s="570"/>
      <c r="J14" s="1185"/>
      <c r="K14" s="1217"/>
    </row>
    <row r="15" spans="1:11" x14ac:dyDescent="0.2">
      <c r="A15" s="2327" t="s">
        <v>5</v>
      </c>
      <c r="B15" s="2327"/>
      <c r="C15" s="2327"/>
      <c r="D15" s="2327"/>
      <c r="E15" s="2328"/>
      <c r="F15" s="258" t="s">
        <v>1021</v>
      </c>
      <c r="G15" s="570"/>
      <c r="H15" s="564"/>
      <c r="I15" s="564"/>
      <c r="J15" s="1217"/>
      <c r="K15" s="1217"/>
    </row>
    <row r="16" spans="1:11" ht="12.75" customHeight="1" x14ac:dyDescent="0.2">
      <c r="A16" s="2327" t="s">
        <v>339</v>
      </c>
      <c r="B16" s="2327"/>
      <c r="C16" s="2327"/>
      <c r="D16" s="2327"/>
      <c r="E16" s="2328"/>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0" t="s">
        <v>433</v>
      </c>
      <c r="B18" s="2321"/>
      <c r="C18" s="2321"/>
      <c r="D18" s="2321"/>
      <c r="E18" s="2322"/>
      <c r="F18" s="258" t="s">
        <v>1107</v>
      </c>
      <c r="G18" s="569"/>
      <c r="H18" s="569"/>
      <c r="I18" s="569"/>
      <c r="J18" s="1217"/>
      <c r="K18" s="1203"/>
    </row>
    <row r="19" spans="1:11" ht="23.25" customHeight="1" x14ac:dyDescent="0.2">
      <c r="A19" s="2327" t="s">
        <v>490</v>
      </c>
      <c r="B19" s="2337"/>
      <c r="C19" s="2337"/>
      <c r="D19" s="2337"/>
      <c r="E19" s="2328"/>
      <c r="F19" s="258" t="s">
        <v>1108</v>
      </c>
      <c r="G19" s="569"/>
      <c r="H19" s="569"/>
      <c r="I19" s="569"/>
      <c r="J19" s="1217"/>
      <c r="K19" s="1203"/>
    </row>
    <row r="20" spans="1:11" ht="12.75" customHeight="1" x14ac:dyDescent="0.2">
      <c r="A20" s="2338" t="s">
        <v>1906</v>
      </c>
      <c r="B20" s="2339"/>
      <c r="C20" s="2339"/>
      <c r="D20" s="2339"/>
      <c r="E20" s="2340"/>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6" t="s">
        <v>1908</v>
      </c>
      <c r="B22" s="2306"/>
      <c r="C22" s="2306"/>
      <c r="D22" s="2306"/>
      <c r="E22" s="233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1946</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1"/>
      <c r="I31" s="2332"/>
      <c r="J31" s="2332"/>
      <c r="K31" s="2332"/>
    </row>
    <row r="32" spans="1:11" x14ac:dyDescent="0.2">
      <c r="A32" s="59"/>
      <c r="B32" s="9"/>
      <c r="C32" s="9"/>
      <c r="D32" s="9"/>
      <c r="E32" s="553"/>
      <c r="F32" s="1158" t="s">
        <v>639</v>
      </c>
      <c r="G32" s="573"/>
      <c r="H32" s="2333"/>
      <c r="I32" s="2332"/>
      <c r="J32" s="2332"/>
      <c r="K32" s="2332"/>
    </row>
    <row r="33" spans="1:11" ht="9.75" customHeight="1" x14ac:dyDescent="0.2">
      <c r="A33" s="1789" t="s">
        <v>1905</v>
      </c>
      <c r="B33" s="113"/>
      <c r="C33" s="113"/>
      <c r="D33" s="113"/>
      <c r="E33" s="113"/>
      <c r="F33" s="113"/>
      <c r="G33" s="574"/>
      <c r="H33" s="2333"/>
      <c r="I33" s="2332"/>
      <c r="J33" s="2332"/>
      <c r="K33" s="2332"/>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6" t="s">
        <v>640</v>
      </c>
      <c r="B41" s="2307"/>
      <c r="C41" s="2307"/>
      <c r="D41" s="2307"/>
      <c r="E41" s="2307"/>
      <c r="F41" s="230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80" t="s">
        <v>1972</v>
      </c>
      <c r="B2" s="636" t="s">
        <v>444</v>
      </c>
      <c r="C2" s="1563" t="s">
        <v>2064</v>
      </c>
      <c r="D2" s="1563" t="s">
        <v>1976</v>
      </c>
      <c r="E2" s="1563" t="s">
        <v>1973</v>
      </c>
      <c r="F2" s="1563" t="s">
        <v>2065</v>
      </c>
      <c r="G2" s="64" t="s">
        <v>709</v>
      </c>
      <c r="H2" s="1563" t="s">
        <v>2066</v>
      </c>
      <c r="I2" s="1563" t="s">
        <v>1974</v>
      </c>
      <c r="J2" s="1563" t="s">
        <v>1975</v>
      </c>
      <c r="K2" s="1563" t="s">
        <v>2067</v>
      </c>
      <c r="L2" s="1563" t="s">
        <v>2068</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0</v>
      </c>
      <c r="D16" s="646">
        <f>SUM(D3,D5:D6,D8:D10,D12:D15)</f>
        <v>0</v>
      </c>
      <c r="E16" s="646">
        <f>SUM(E3,E5:E6,E8:E10,E12:E15)</f>
        <v>0</v>
      </c>
      <c r="F16" s="646">
        <f>SUM(F3,F5:F6,F8:F10,F12:F15)</f>
        <v>0</v>
      </c>
      <c r="G16" s="640"/>
      <c r="H16" s="646">
        <f>SUM(H3,H6,H8:H10,H12:H14,)</f>
        <v>0</v>
      </c>
      <c r="I16" s="646">
        <f>SUM(I3,I6,I8:I10,I12:I14,)</f>
        <v>0</v>
      </c>
      <c r="J16" s="646">
        <f>SUM(J3,J6,J8:J10,J12:J14,)</f>
        <v>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1977</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1870</v>
      </c>
      <c r="C8" s="359"/>
      <c r="D8" s="360" t="s">
        <v>591</v>
      </c>
      <c r="E8" s="580" t="s">
        <v>1134</v>
      </c>
      <c r="F8" s="946">
        <f>'Expenditures 15-22'!K114</f>
        <v>6075154</v>
      </c>
      <c r="G8" s="358"/>
    </row>
    <row r="9" spans="1:7" ht="12" customHeight="1" x14ac:dyDescent="0.2">
      <c r="A9" s="360" t="s">
        <v>539</v>
      </c>
      <c r="B9" s="945" t="s">
        <v>1871</v>
      </c>
      <c r="C9" s="359"/>
      <c r="D9" s="360" t="s">
        <v>591</v>
      </c>
      <c r="E9" s="580"/>
      <c r="F9" s="947">
        <f>'Expenditures 15-22'!K150</f>
        <v>399568</v>
      </c>
      <c r="G9" s="948"/>
    </row>
    <row r="10" spans="1:7" ht="12" customHeight="1" x14ac:dyDescent="0.2">
      <c r="A10" s="360" t="s">
        <v>589</v>
      </c>
      <c r="B10" s="945" t="s">
        <v>1872</v>
      </c>
      <c r="C10" s="359"/>
      <c r="D10" s="360" t="s">
        <v>591</v>
      </c>
      <c r="E10" s="580"/>
      <c r="F10" s="947">
        <f>'Expenditures 15-22'!K168</f>
        <v>0</v>
      </c>
      <c r="G10" s="948"/>
    </row>
    <row r="11" spans="1:7" ht="12" customHeight="1" x14ac:dyDescent="0.2">
      <c r="A11" s="360" t="s">
        <v>540</v>
      </c>
      <c r="B11" s="945" t="s">
        <v>1873</v>
      </c>
      <c r="C11" s="359"/>
      <c r="D11" s="360" t="s">
        <v>591</v>
      </c>
      <c r="E11" s="580"/>
      <c r="F11" s="947">
        <f>'Expenditures 15-22'!K204</f>
        <v>0</v>
      </c>
      <c r="G11" s="948"/>
    </row>
    <row r="12" spans="1:7" ht="12" customHeight="1" x14ac:dyDescent="0.2">
      <c r="A12" s="360" t="s">
        <v>541</v>
      </c>
      <c r="B12" s="945" t="s">
        <v>1874</v>
      </c>
      <c r="C12" s="359"/>
      <c r="D12" s="360" t="s">
        <v>591</v>
      </c>
      <c r="E12" s="580"/>
      <c r="F12" s="947">
        <f>'Expenditures 15-22'!K288</f>
        <v>281940</v>
      </c>
      <c r="G12" s="948"/>
    </row>
    <row r="13" spans="1:7" ht="12" customHeight="1" x14ac:dyDescent="0.2">
      <c r="A13" s="360" t="s">
        <v>113</v>
      </c>
      <c r="B13" s="945" t="s">
        <v>1875</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6756662</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1876</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1877</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1878</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1879</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1880</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1881</v>
      </c>
      <c r="C52" s="966" t="str">
        <f>'Expenditures 15-22'!B75</f>
        <v>3000</v>
      </c>
      <c r="D52" s="965" t="s">
        <v>528</v>
      </c>
      <c r="E52" s="580"/>
      <c r="F52" s="1109">
        <f>'Expenditures 15-22'!K75-SUM('Expenditures 15-22'!G75,'Expenditures 15-22'!I75)</f>
        <v>1405</v>
      </c>
      <c r="G52" s="358"/>
    </row>
    <row r="53" spans="1:7" ht="12" customHeight="1" x14ac:dyDescent="0.2">
      <c r="A53" s="360" t="s">
        <v>538</v>
      </c>
      <c r="B53" s="360" t="s">
        <v>1882</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1883</v>
      </c>
      <c r="C54" s="966" t="s">
        <v>1160</v>
      </c>
      <c r="D54" s="962" t="s">
        <v>1302</v>
      </c>
      <c r="E54" s="580"/>
      <c r="F54" s="1109">
        <f>'Expenditures 15-22'!G114</f>
        <v>9660</v>
      </c>
      <c r="G54" s="358"/>
    </row>
    <row r="55" spans="1:7" ht="12" customHeight="1" x14ac:dyDescent="0.2">
      <c r="A55" s="360" t="s">
        <v>538</v>
      </c>
      <c r="B55" s="360" t="s">
        <v>1884</v>
      </c>
      <c r="C55" s="966" t="s">
        <v>1160</v>
      </c>
      <c r="D55" s="962" t="s">
        <v>331</v>
      </c>
      <c r="E55" s="580"/>
      <c r="F55" s="1109">
        <f>'Expenditures 15-22'!I114</f>
        <v>0</v>
      </c>
      <c r="G55" s="358"/>
    </row>
    <row r="56" spans="1:7" ht="12" customHeight="1" x14ac:dyDescent="0.2">
      <c r="A56" s="360" t="s">
        <v>539</v>
      </c>
      <c r="B56" s="360" t="s">
        <v>1885</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1886</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1887</v>
      </c>
      <c r="C58" s="963" t="s">
        <v>1160</v>
      </c>
      <c r="D58" s="962" t="s">
        <v>1302</v>
      </c>
      <c r="E58" s="580"/>
      <c r="F58" s="1111">
        <f>'Expenditures 15-22'!G150</f>
        <v>56600</v>
      </c>
      <c r="G58" s="358"/>
    </row>
    <row r="59" spans="1:7" ht="12" customHeight="1" x14ac:dyDescent="0.2">
      <c r="A59" s="972" t="s">
        <v>539</v>
      </c>
      <c r="B59" s="68" t="s">
        <v>1888</v>
      </c>
      <c r="C59" s="1052" t="s">
        <v>1160</v>
      </c>
      <c r="D59" s="68" t="s">
        <v>331</v>
      </c>
      <c r="F59" s="1112">
        <f>'Expenditures 15-22'!I150</f>
        <v>0</v>
      </c>
      <c r="G59" s="358"/>
    </row>
    <row r="60" spans="1:7" ht="12" customHeight="1" x14ac:dyDescent="0.2">
      <c r="A60" s="972" t="s">
        <v>589</v>
      </c>
      <c r="B60" s="68" t="s">
        <v>1889</v>
      </c>
      <c r="C60" s="1052">
        <v>4000</v>
      </c>
      <c r="D60" s="68" t="s">
        <v>357</v>
      </c>
      <c r="F60" s="1113">
        <f>'Expenditures 15-22'!K154</f>
        <v>0</v>
      </c>
      <c r="G60" s="358"/>
    </row>
    <row r="61" spans="1:7" ht="12" customHeight="1" x14ac:dyDescent="0.2">
      <c r="A61" s="969" t="s">
        <v>589</v>
      </c>
      <c r="B61" s="969" t="s">
        <v>1890</v>
      </c>
      <c r="C61" s="970" t="str">
        <f>'Expenditures 15-22'!B164</f>
        <v>5300</v>
      </c>
      <c r="D61" s="1054" t="s">
        <v>356</v>
      </c>
      <c r="E61" s="594"/>
      <c r="F61" s="1109">
        <f>'Expenditures 15-22'!K164</f>
        <v>0</v>
      </c>
      <c r="G61" s="358"/>
    </row>
    <row r="62" spans="1:7" ht="12" customHeight="1" x14ac:dyDescent="0.2">
      <c r="A62" s="360" t="s">
        <v>540</v>
      </c>
      <c r="B62" s="360" t="s">
        <v>1891</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1892</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1893</v>
      </c>
      <c r="C64" s="970" t="str">
        <f>'Expenditures 15-22'!B200</f>
        <v>5300</v>
      </c>
      <c r="D64" s="1053" t="s">
        <v>356</v>
      </c>
      <c r="E64" s="580"/>
      <c r="F64" s="1109">
        <f>'Expenditures 15-22'!K200</f>
        <v>0</v>
      </c>
      <c r="G64" s="358"/>
    </row>
    <row r="65" spans="1:8" ht="12" customHeight="1" x14ac:dyDescent="0.2">
      <c r="A65" s="360" t="s">
        <v>540</v>
      </c>
      <c r="B65" s="360" t="s">
        <v>1894</v>
      </c>
      <c r="C65" s="963" t="s">
        <v>1160</v>
      </c>
      <c r="D65" s="962" t="s">
        <v>1302</v>
      </c>
      <c r="E65" s="580"/>
      <c r="F65" s="1109">
        <f>'Expenditures 15-22'!G204</f>
        <v>0</v>
      </c>
      <c r="G65" s="358"/>
    </row>
    <row r="66" spans="1:8" ht="12" customHeight="1" x14ac:dyDescent="0.2">
      <c r="A66" s="360" t="s">
        <v>540</v>
      </c>
      <c r="B66" s="360" t="s">
        <v>1895</v>
      </c>
      <c r="C66" s="963" t="s">
        <v>1160</v>
      </c>
      <c r="D66" s="962" t="s">
        <v>331</v>
      </c>
      <c r="E66" s="580"/>
      <c r="F66" s="1109">
        <f>'Expenditures 15-22'!I204</f>
        <v>0</v>
      </c>
      <c r="G66" s="358"/>
    </row>
    <row r="67" spans="1:8" ht="12" customHeight="1" x14ac:dyDescent="0.2">
      <c r="A67" s="360" t="s">
        <v>541</v>
      </c>
      <c r="B67" s="360" t="s">
        <v>1896</v>
      </c>
      <c r="C67" s="963" t="str">
        <f>'Expenditures 15-22'!B210</f>
        <v>1125</v>
      </c>
      <c r="D67" s="1053" t="str">
        <f>'Expenditures 15-22'!A210</f>
        <v>Pre-K Programs</v>
      </c>
      <c r="E67" s="580"/>
      <c r="F67" s="1109">
        <f>'Expenditures 15-22'!K210</f>
        <v>0</v>
      </c>
      <c r="G67" s="358"/>
    </row>
    <row r="68" spans="1:8" ht="12" customHeight="1" x14ac:dyDescent="0.2">
      <c r="A68" s="360" t="s">
        <v>541</v>
      </c>
      <c r="B68" s="360" t="s">
        <v>1897</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1898</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1899</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1900</v>
      </c>
      <c r="C72" s="963">
        <f>'Expenditures 15-22'!B274</f>
        <v>3000</v>
      </c>
      <c r="D72" s="953" t="s">
        <v>528</v>
      </c>
      <c r="E72" s="580"/>
      <c r="F72" s="1109">
        <f>'Expenditures 15-22'!K274</f>
        <v>16</v>
      </c>
      <c r="G72" s="358"/>
    </row>
    <row r="73" spans="1:8" ht="12" customHeight="1" x14ac:dyDescent="0.2">
      <c r="A73" s="360" t="s">
        <v>541</v>
      </c>
      <c r="B73" s="360" t="s">
        <v>1901</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1858</v>
      </c>
      <c r="E75" s="596" t="s">
        <v>1134</v>
      </c>
      <c r="F75" s="1114">
        <f>SUM(F18:F73)</f>
        <v>67681</v>
      </c>
      <c r="G75" s="358"/>
    </row>
    <row r="76" spans="1:8" s="972" customFormat="1" ht="12" customHeight="1" thickTop="1" thickBot="1" x14ac:dyDescent="0.25">
      <c r="A76" s="586"/>
      <c r="B76" s="584"/>
      <c r="C76" s="585"/>
      <c r="D76" s="971" t="s">
        <v>1857</v>
      </c>
      <c r="E76" s="596"/>
      <c r="F76" s="1115">
        <f>(F14-F75)</f>
        <v>6688981</v>
      </c>
      <c r="G76" s="360"/>
    </row>
    <row r="77" spans="1:8" s="972" customFormat="1" ht="12" customHeight="1" thickTop="1" x14ac:dyDescent="0.2">
      <c r="A77" s="587"/>
      <c r="B77" s="584"/>
      <c r="C77" s="585"/>
      <c r="D77" s="971" t="s">
        <v>1947</v>
      </c>
      <c r="E77" s="596"/>
      <c r="F77" s="1623">
        <v>0</v>
      </c>
      <c r="G77" s="361"/>
      <c r="H77" s="360"/>
    </row>
    <row r="78" spans="1:8" s="972" customFormat="1" ht="12" customHeight="1" thickBot="1" x14ac:dyDescent="0.25">
      <c r="A78" s="588"/>
      <c r="B78" s="584"/>
      <c r="C78" s="585"/>
      <c r="D78" s="971" t="s">
        <v>1927</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1608</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403348</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1917</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1867</v>
      </c>
      <c r="C162" s="1187" t="s">
        <v>1868</v>
      </c>
      <c r="D162" s="1188" t="s">
        <v>1869</v>
      </c>
      <c r="E162" s="1189"/>
      <c r="F162" s="1074">
        <f>SUM('Revenues 9-14'!C261:H261,'Revenues 9-14'!J261:K261)</f>
        <v>0</v>
      </c>
      <c r="G162" s="382"/>
    </row>
    <row r="163" spans="1:7" ht="12" customHeight="1" x14ac:dyDescent="0.2">
      <c r="A163" s="383" t="s">
        <v>1194</v>
      </c>
      <c r="B163" s="383" t="s">
        <v>1902</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1903</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112158</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1904</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1925</v>
      </c>
      <c r="E175" s="1057" t="s">
        <v>1134</v>
      </c>
      <c r="F175" s="1118">
        <f>SUM(F83:F135,F160:F173)</f>
        <v>517114</v>
      </c>
    </row>
    <row r="176" spans="1:7" ht="12" customHeight="1" x14ac:dyDescent="0.2">
      <c r="A176" s="589"/>
      <c r="B176" s="590"/>
      <c r="C176" s="591"/>
      <c r="D176" s="1003" t="s">
        <v>1924</v>
      </c>
      <c r="E176" s="1057"/>
      <c r="F176" s="1119">
        <f>'PCTC-OEPP 28-29'!F76-F175</f>
        <v>6171867</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1926</v>
      </c>
      <c r="E178" s="1057"/>
      <c r="F178" s="1119">
        <f>F176+F177</f>
        <v>6171867</v>
      </c>
    </row>
    <row r="179" spans="1:7" ht="12" customHeight="1" x14ac:dyDescent="0.2">
      <c r="A179" s="589"/>
      <c r="B179" s="592"/>
      <c r="C179" s="591"/>
      <c r="D179" s="1003" t="s">
        <v>1978</v>
      </c>
      <c r="E179" s="1057"/>
      <c r="F179" s="1120">
        <f>'PCTC-OEPP 28-29'!F77</f>
        <v>0</v>
      </c>
      <c r="G179" s="69"/>
    </row>
    <row r="180" spans="1:7" ht="12" customHeight="1" thickBot="1" x14ac:dyDescent="0.25">
      <c r="A180" s="589"/>
      <c r="B180" s="592"/>
      <c r="C180" s="591"/>
      <c r="D180" s="1003" t="s">
        <v>2069</v>
      </c>
      <c r="E180" s="1057" t="s">
        <v>2070</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4" t="s">
        <v>1689</v>
      </c>
      <c r="B5" s="2355"/>
      <c r="C5" s="2355"/>
      <c r="D5" s="2355"/>
      <c r="E5" s="2355"/>
      <c r="F5" s="2355"/>
      <c r="G5" s="235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9" t="s">
        <v>2059</v>
      </c>
      <c r="B11" s="2360"/>
      <c r="C11" s="2360"/>
      <c r="D11" s="2299"/>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4575870</v>
      </c>
      <c r="F19" s="772"/>
      <c r="G19" s="774">
        <f>'Expenditures 15-22'!K33-SUM('Expenditures 15-22'!G33,'Expenditures 15-22'!I33)+'Expenditures 15-22'!D223</f>
        <v>4575870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1730456</v>
      </c>
      <c r="F21" s="772"/>
      <c r="G21" s="774">
        <f>'Expenditures 15-22'!K42-SUM('Expenditures 15-22'!G42,'Expenditures 15-22'!I42)+'Expenditures 15-22'!K120-SUM('Expenditures 15-22'!G120,'Expenditures 15-22'!I120)+'Expenditures 15-22'!K174-SUM('Expenditures 15-22'!G174,'Expenditures 15-22'!I174)+'Expenditures 15-22'!D232</f>
        <v>1730456</v>
      </c>
      <c r="H21" s="287"/>
      <c r="I21" s="216"/>
    </row>
    <row r="22" spans="1:9" s="2" customFormat="1" ht="12" customHeight="1" x14ac:dyDescent="0.2">
      <c r="A22" s="771" t="s">
        <v>663</v>
      </c>
      <c r="B22" s="767"/>
      <c r="C22" s="766">
        <v>2200</v>
      </c>
      <c r="D22" s="772"/>
      <c r="E22" s="773">
        <f>'Expenditures 15-22'!K47-SUM('Expenditures 15-22'!G47,'Expenditures 15-22'!I47)+'Expenditures 15-22'!D237</f>
        <v>5288</v>
      </c>
      <c r="F22" s="772"/>
      <c r="G22" s="774">
        <f>'Expenditures 15-22'!K47-SUM('Expenditures 15-22'!G47,'Expenditures 15-22'!I47)+'Expenditures 15-22'!D237</f>
        <v>5288</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0</v>
      </c>
      <c r="F23" s="772"/>
      <c r="G23" s="773">
        <f>'Expenditures 15-22'!K53-SUM('Expenditures 15-22'!G53,'Expenditures 15-22'!I53)+'Expenditures 15-22'!D251+'Expenditures 15-22'!K323-SUM('Expenditures 15-22'!G323,'Expenditures 15-22'!I323)</f>
        <v>0</v>
      </c>
      <c r="H23" s="287"/>
      <c r="I23" s="216"/>
    </row>
    <row r="24" spans="1:9" s="2" customFormat="1" ht="12" customHeight="1" x14ac:dyDescent="0.2">
      <c r="A24" s="771" t="s">
        <v>665</v>
      </c>
      <c r="B24" s="767"/>
      <c r="C24" s="766">
        <v>2400</v>
      </c>
      <c r="D24" s="772"/>
      <c r="E24" s="773">
        <f>'Expenditures 15-22'!K57-SUM('Expenditures 15-22'!G57,'Expenditures 15-22'!I57)+'Expenditures 15-22'!D255</f>
        <v>3945</v>
      </c>
      <c r="F24" s="772"/>
      <c r="G24" s="774">
        <f>'Expenditures 15-22'!K57-SUM('Expenditures 15-22'!G57,'Expenditures 15-22'!I57)+'Expenditures 15-22'!D255</f>
        <v>3945</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41780</v>
      </c>
      <c r="F26" s="773">
        <f>'Expenditures 15-22'!K59-SUM('Expenditures 15-22'!G59,'Expenditures 15-22'!I59)+'Expenditures 15-22'!D257-E7</f>
        <v>0</v>
      </c>
      <c r="G26" s="774">
        <f>'Expenditures 15-22'!K122-SUM('Expenditures 15-22'!G122,'Expenditures 15-22'!I122)+E7</f>
        <v>41780</v>
      </c>
      <c r="H26" s="287"/>
      <c r="I26" s="216"/>
    </row>
    <row r="27" spans="1:9" s="2" customFormat="1" ht="12" customHeight="1" x14ac:dyDescent="0.2">
      <c r="A27" s="771" t="s">
        <v>543</v>
      </c>
      <c r="B27" s="769"/>
      <c r="C27" s="766">
        <v>2520</v>
      </c>
      <c r="D27" s="773">
        <f>'Expenditures 15-22'!K60-SUM('Expenditures 15-22'!G60,'Expenditures 15-22'!I60)+'Expenditures 15-22'!D258-E8</f>
        <v>4600</v>
      </c>
      <c r="E27" s="773">
        <f>E8</f>
        <v>0</v>
      </c>
      <c r="F27" s="773">
        <f>'Expenditures 15-22'!K60-SUM('Expenditures 15-22'!G60,'Expenditures 15-22'!I60)+'Expenditures 15-22'!D258-E8</f>
        <v>4600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320639</v>
      </c>
      <c r="F28" s="776">
        <f>'Expenditures 15-22'!K61-SUM('Expenditures 15-22'!G61,'Expenditures 15-22'!I61)+'Expenditures 15-22'!K124-SUM('Expenditures 15-22'!G124,'Expenditures 15-22'!I124)+'Expenditures 15-22'!D260-E9</f>
        <v>320639</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3112</v>
      </c>
      <c r="F30" s="772"/>
      <c r="G30" s="773">
        <f>'Expenditures 15-22'!K63-SUM('Expenditures 15-22'!G63,'Expenditures 15-22'!I63)+'Expenditures 15-22'!D262-E10</f>
        <v>3112</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3291</v>
      </c>
      <c r="E36" s="773">
        <f>E13</f>
        <v>0</v>
      </c>
      <c r="F36" s="773">
        <f>'Expenditures 15-22'!K70-SUM('Expenditures 15-22'!G70,'Expenditures 15-22'!I70)+'Expenditures 15-22'!D269-E13</f>
        <v>3291</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1421</v>
      </c>
      <c r="F39" s="772"/>
      <c r="G39" s="773">
        <f>'Expenditures 15-22'!K75-SUM('Expenditures 15-22'!G75,'Expenditures 15-22'!I75)+'Expenditures 15-22'!K130-SUM('Expenditures 15-22'!G130,'Expenditures 15-22'!I130)+'Expenditures 15-22'!K179-SUM('Expenditures 15-22'!G179,'Expenditures 15-22'!I179)+'Expenditures 15-22'!D274</f>
        <v>1421</v>
      </c>
    </row>
    <row r="40" spans="1:7" ht="12" customHeight="1" x14ac:dyDescent="0.2">
      <c r="A40" s="788" t="s">
        <v>163</v>
      </c>
      <c r="B40" s="789"/>
      <c r="C40" s="790"/>
      <c r="D40" s="776">
        <f>SUM(D19:D39)</f>
        <v>7891</v>
      </c>
      <c r="E40" s="776">
        <f>SUM(E19:E39)</f>
        <v>6682511</v>
      </c>
      <c r="F40" s="776">
        <f>SUM(F19:F39)</f>
        <v>328530</v>
      </c>
      <c r="G40" s="776">
        <f>SUM(G19:G39)</f>
        <v>6361872</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7891</v>
      </c>
      <c r="F42" s="781" t="s">
        <v>564</v>
      </c>
      <c r="G42" s="777">
        <f>F40</f>
        <v>328530</v>
      </c>
    </row>
    <row r="43" spans="1:7" ht="12" customHeight="1" x14ac:dyDescent="0.2">
      <c r="A43" s="287"/>
      <c r="B43" s="216"/>
      <c r="C43" s="288"/>
      <c r="D43" s="781" t="s">
        <v>563</v>
      </c>
      <c r="E43" s="777">
        <f>E40</f>
        <v>6682511</v>
      </c>
      <c r="F43" s="781" t="s">
        <v>563</v>
      </c>
      <c r="G43" s="777">
        <f>G40</f>
        <v>6361872</v>
      </c>
    </row>
    <row r="44" spans="1:7" ht="12" customHeight="1" x14ac:dyDescent="0.2">
      <c r="A44" s="287"/>
      <c r="B44" s="216"/>
      <c r="C44" s="216"/>
      <c r="D44" s="791" t="s">
        <v>1187</v>
      </c>
      <c r="E44" s="792">
        <f>(E42/E43)</f>
        <v>1.180843548181215E-3</v>
      </c>
      <c r="F44" s="791" t="s">
        <v>1187</v>
      </c>
      <c r="G44" s="792">
        <f>(G42/G43)</f>
        <v>5.164046054368903E-2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I12" sqref="I12"/>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1948</v>
      </c>
      <c r="B3" s="1990"/>
      <c r="C3" s="1990"/>
      <c r="D3" s="1990"/>
      <c r="E3" s="1991"/>
    </row>
    <row r="4" spans="1:7" ht="3.75" customHeight="1" x14ac:dyDescent="0.2">
      <c r="A4" s="1990"/>
      <c r="B4" s="1990"/>
      <c r="C4" s="1990"/>
      <c r="D4" s="1990"/>
      <c r="E4" s="1991"/>
    </row>
    <row r="5" spans="1:7" ht="15" x14ac:dyDescent="0.25">
      <c r="A5" s="2364" t="s">
        <v>2071</v>
      </c>
      <c r="B5" s="2365"/>
      <c r="C5" s="2365"/>
      <c r="D5" s="2365"/>
      <c r="E5" s="2365"/>
    </row>
    <row r="6" spans="1:7" ht="12" customHeight="1" x14ac:dyDescent="0.25">
      <c r="A6" s="1993"/>
      <c r="B6" s="2366" t="str">
        <f>COVER!A17</f>
        <v>Hope Wall Joint Agreement</v>
      </c>
      <c r="C6" s="2366"/>
      <c r="D6" s="2366"/>
      <c r="E6" s="1994"/>
    </row>
    <row r="7" spans="1:7" ht="11.25" customHeight="1" x14ac:dyDescent="0.25">
      <c r="A7" s="1993"/>
      <c r="B7" s="2367">
        <f>COVER!A13</f>
        <v>31045129061</v>
      </c>
      <c r="C7" s="2367"/>
      <c r="D7" s="2367"/>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2058</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2043</v>
      </c>
      <c r="B19" s="2005"/>
      <c r="C19" s="2005"/>
      <c r="D19" s="2008"/>
      <c r="E19" s="2007"/>
    </row>
    <row r="20" spans="1:11" ht="12" customHeight="1" x14ac:dyDescent="0.2">
      <c r="A20" s="2004" t="s">
        <v>2044</v>
      </c>
      <c r="B20" s="2005"/>
      <c r="C20" s="2005"/>
      <c r="D20" s="2008"/>
      <c r="E20" s="2007"/>
    </row>
    <row r="21" spans="1:11" ht="12" customHeight="1" x14ac:dyDescent="0.2">
      <c r="A21" s="2004" t="s">
        <v>2045</v>
      </c>
      <c r="B21" s="2005"/>
      <c r="C21" s="2005"/>
      <c r="D21" s="2008"/>
      <c r="E21" s="2007"/>
    </row>
    <row r="22" spans="1:11" ht="12" customHeight="1" x14ac:dyDescent="0.2">
      <c r="A22" s="2004" t="s">
        <v>2046</v>
      </c>
      <c r="B22" s="2005"/>
      <c r="C22" s="2005"/>
      <c r="D22" s="2008"/>
      <c r="E22" s="2007"/>
    </row>
    <row r="23" spans="1:11" ht="12" customHeight="1" x14ac:dyDescent="0.2">
      <c r="A23" s="2004" t="s">
        <v>2047</v>
      </c>
      <c r="B23" s="2005"/>
      <c r="C23" s="2005"/>
      <c r="D23" s="2008"/>
      <c r="E23" s="2007"/>
    </row>
    <row r="24" spans="1:11" ht="12" customHeight="1" x14ac:dyDescent="0.2">
      <c r="A24" s="2004" t="s">
        <v>2048</v>
      </c>
      <c r="B24" s="2005"/>
      <c r="C24" s="2005"/>
      <c r="D24" s="2008"/>
      <c r="E24" s="2007"/>
    </row>
    <row r="25" spans="1:11" ht="12" customHeight="1" x14ac:dyDescent="0.2">
      <c r="A25" s="2004" t="s">
        <v>2049</v>
      </c>
      <c r="B25" s="2005"/>
      <c r="C25" s="2005"/>
      <c r="D25" s="2008"/>
      <c r="E25" s="2007"/>
    </row>
    <row r="26" spans="1:11" ht="12" customHeight="1" x14ac:dyDescent="0.2">
      <c r="A26" s="2004" t="s">
        <v>2050</v>
      </c>
      <c r="B26" s="2005"/>
      <c r="C26" s="2005"/>
      <c r="D26" s="2008"/>
      <c r="E26" s="2007"/>
    </row>
    <row r="27" spans="1:11" x14ac:dyDescent="0.2">
      <c r="A27" s="2004" t="s">
        <v>2051</v>
      </c>
      <c r="B27" s="2005"/>
      <c r="C27" s="2005"/>
      <c r="D27" s="2008"/>
      <c r="E27" s="2007"/>
    </row>
    <row r="28" spans="1:11" ht="12" customHeight="1" x14ac:dyDescent="0.2">
      <c r="A28" s="2004" t="s">
        <v>2052</v>
      </c>
      <c r="B28" s="2005"/>
      <c r="C28" s="2005"/>
      <c r="D28" s="2008"/>
      <c r="E28" s="2007"/>
    </row>
    <row r="29" spans="1:11" ht="12" customHeight="1" x14ac:dyDescent="0.2">
      <c r="A29" s="2004" t="s">
        <v>2053</v>
      </c>
      <c r="B29" s="2005"/>
      <c r="C29" s="2005"/>
      <c r="D29" s="2008"/>
      <c r="E29" s="2007"/>
    </row>
    <row r="30" spans="1:11" ht="12" customHeight="1" x14ac:dyDescent="0.2">
      <c r="A30" s="2004" t="s">
        <v>2054</v>
      </c>
      <c r="B30" s="2005"/>
      <c r="C30" s="2005"/>
      <c r="D30" s="2008"/>
      <c r="E30" s="2007"/>
    </row>
    <row r="31" spans="1:11" ht="12" customHeight="1" x14ac:dyDescent="0.2">
      <c r="A31" s="2004" t="s">
        <v>2055</v>
      </c>
      <c r="B31" s="2005"/>
      <c r="C31" s="2005"/>
      <c r="D31" s="2008"/>
      <c r="E31" s="2007"/>
      <c r="K31" s="2018"/>
    </row>
    <row r="32" spans="1:11" ht="12" customHeight="1" x14ac:dyDescent="0.2">
      <c r="A32" s="2004" t="s">
        <v>2056</v>
      </c>
      <c r="B32" s="2005"/>
      <c r="C32" s="2005"/>
      <c r="D32" s="2008"/>
      <c r="E32" s="2007"/>
    </row>
    <row r="33" spans="1:5" ht="12" customHeight="1" x14ac:dyDescent="0.2">
      <c r="A33" s="2004" t="s">
        <v>2057</v>
      </c>
      <c r="B33" s="2005"/>
      <c r="C33" s="2005"/>
      <c r="D33" s="2008"/>
      <c r="E33" s="2007"/>
    </row>
    <row r="34" spans="1:5" ht="12" customHeight="1" x14ac:dyDescent="0.25">
      <c r="A34" s="2009"/>
      <c r="B34" s="2009"/>
      <c r="C34" s="2009"/>
      <c r="D34" s="2009"/>
      <c r="E34" s="2009"/>
    </row>
    <row r="35" spans="1:5" ht="12" customHeight="1" x14ac:dyDescent="0.2">
      <c r="A35" s="2010"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1"/>
      <c r="B39" s="2011"/>
      <c r="C39" s="2011"/>
      <c r="D39" s="2011"/>
      <c r="E39" s="2011"/>
    </row>
    <row r="40" spans="1:5" s="2009" customFormat="1" ht="12" customHeight="1" x14ac:dyDescent="0.25">
      <c r="A40" s="2012" t="s">
        <v>1726</v>
      </c>
      <c r="B40" s="2376"/>
      <c r="C40" s="2376"/>
      <c r="D40" s="2376"/>
      <c r="E40" s="2377"/>
    </row>
    <row r="41" spans="1:5" s="2009" customFormat="1" ht="12" customHeight="1" x14ac:dyDescent="0.25">
      <c r="A41" s="2378"/>
      <c r="B41" s="2379"/>
      <c r="C41" s="2379"/>
      <c r="D41" s="2379"/>
      <c r="E41" s="2380"/>
    </row>
    <row r="42" spans="1:5" s="2009" customFormat="1" ht="12" customHeight="1" x14ac:dyDescent="0.25">
      <c r="A42" s="2378"/>
      <c r="B42" s="2379"/>
      <c r="C42" s="2379"/>
      <c r="D42" s="2379"/>
      <c r="E42" s="2380"/>
    </row>
    <row r="43" spans="1:5" s="2009" customFormat="1" ht="15" x14ac:dyDescent="0.25">
      <c r="A43" s="2361"/>
      <c r="B43" s="2362"/>
      <c r="C43" s="2362"/>
      <c r="D43" s="2362"/>
      <c r="E43" s="2363"/>
    </row>
    <row r="44" spans="1:5" s="2009" customFormat="1" ht="12" hidden="1" customHeight="1" x14ac:dyDescent="0.25">
      <c r="A44" s="2361"/>
      <c r="B44" s="2362"/>
      <c r="C44" s="2362"/>
      <c r="D44" s="2362"/>
      <c r="E44" s="2363"/>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0" colorId="8" zoomScale="110" zoomScaleNormal="110" workbookViewId="0">
      <selection activeCell="H29" sqref="H29"/>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6" t="str">
        <f>COVER!A17</f>
        <v>Hope Wall Joint Agreement</v>
      </c>
      <c r="J6" s="2387"/>
    </row>
    <row r="7" spans="1:10" x14ac:dyDescent="0.2">
      <c r="A7" s="2388" t="s">
        <v>1037</v>
      </c>
      <c r="B7" s="2389"/>
      <c r="C7" s="2389"/>
      <c r="D7" s="2389"/>
      <c r="E7" s="2390"/>
      <c r="F7" s="1662"/>
      <c r="G7" s="1651"/>
      <c r="H7" s="1661" t="s">
        <v>438</v>
      </c>
      <c r="I7" s="2391">
        <f>COVER!A13</f>
        <v>31045129061</v>
      </c>
      <c r="J7" s="2391"/>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1949</v>
      </c>
      <c r="F9" s="1672"/>
      <c r="G9" s="1672"/>
      <c r="H9" s="1673" t="s">
        <v>1950</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2" t="s">
        <v>571</v>
      </c>
      <c r="B11" s="2393"/>
      <c r="C11" s="2394"/>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v>0</v>
      </c>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v>0</v>
      </c>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v>0</v>
      </c>
      <c r="I14" s="1690"/>
      <c r="J14" s="1689">
        <f t="shared" si="1"/>
        <v>0</v>
      </c>
    </row>
    <row r="15" spans="1:10" ht="15" customHeight="1" x14ac:dyDescent="0.2">
      <c r="A15" s="1685">
        <v>4</v>
      </c>
      <c r="B15" s="1686" t="s">
        <v>1258</v>
      </c>
      <c r="C15" s="1687"/>
      <c r="D15" s="1688">
        <v>2510</v>
      </c>
      <c r="E15" s="1689">
        <f>'Expenditures 15-22'!K59</f>
        <v>0</v>
      </c>
      <c r="F15" s="1689">
        <f>'Expenditures 15-22'!K122</f>
        <v>41780</v>
      </c>
      <c r="G15" s="1689">
        <f t="shared" si="0"/>
        <v>41780</v>
      </c>
      <c r="H15" s="1691">
        <v>0</v>
      </c>
      <c r="I15" s="1691">
        <v>0</v>
      </c>
      <c r="J15" s="1689">
        <f t="shared" si="1"/>
        <v>0</v>
      </c>
    </row>
    <row r="16" spans="1:10" ht="15" customHeight="1" x14ac:dyDescent="0.2">
      <c r="A16" s="1685">
        <v>5</v>
      </c>
      <c r="B16" s="1686" t="s">
        <v>108</v>
      </c>
      <c r="C16" s="1687"/>
      <c r="D16" s="1688">
        <v>2570</v>
      </c>
      <c r="E16" s="1689">
        <f>'Expenditures 15-22'!K64</f>
        <v>0</v>
      </c>
      <c r="F16" s="1690"/>
      <c r="G16" s="1689">
        <f t="shared" si="0"/>
        <v>0</v>
      </c>
      <c r="H16" s="1691">
        <v>0</v>
      </c>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v>0</v>
      </c>
      <c r="I17" s="1690"/>
      <c r="J17" s="1689">
        <f t="shared" si="1"/>
        <v>0</v>
      </c>
    </row>
    <row r="18" spans="1:10" ht="22.5" customHeight="1" x14ac:dyDescent="0.2">
      <c r="A18" s="1973">
        <v>7</v>
      </c>
      <c r="B18" s="2395" t="s">
        <v>8</v>
      </c>
      <c r="C18" s="2396"/>
      <c r="D18" s="2397"/>
      <c r="E18" s="1693">
        <v>0</v>
      </c>
      <c r="F18" s="1693">
        <v>0</v>
      </c>
      <c r="G18" s="1694">
        <f t="shared" si="0"/>
        <v>0</v>
      </c>
      <c r="H18" s="1691">
        <v>0</v>
      </c>
      <c r="I18" s="1691">
        <v>0</v>
      </c>
      <c r="J18" s="1689">
        <f t="shared" si="1"/>
        <v>0</v>
      </c>
    </row>
    <row r="19" spans="1:10" ht="12.75" customHeight="1" thickBot="1" x14ac:dyDescent="0.25">
      <c r="A19" s="1685">
        <v>8</v>
      </c>
      <c r="B19" s="1695" t="s">
        <v>1382</v>
      </c>
      <c r="D19" s="1696"/>
      <c r="E19" s="1697">
        <f t="shared" ref="E19:J19" si="2">SUM(E12:E17)-E18</f>
        <v>0</v>
      </c>
      <c r="F19" s="1697">
        <f t="shared" si="2"/>
        <v>41780</v>
      </c>
      <c r="G19" s="1697">
        <f t="shared" si="2"/>
        <v>41780</v>
      </c>
      <c r="H19" s="1697">
        <f t="shared" si="2"/>
        <v>0</v>
      </c>
      <c r="I19" s="1697">
        <f t="shared" si="2"/>
        <v>0</v>
      </c>
      <c r="J19" s="1697">
        <f t="shared" si="2"/>
        <v>0</v>
      </c>
    </row>
    <row r="20" spans="1:10" ht="25.5" customHeight="1" thickTop="1" x14ac:dyDescent="0.2">
      <c r="A20" s="1685">
        <v>9</v>
      </c>
      <c r="B20" s="2398" t="s">
        <v>1953</v>
      </c>
      <c r="C20" s="2396"/>
      <c r="D20" s="2397"/>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1951</v>
      </c>
      <c r="B23" s="1700"/>
    </row>
    <row r="24" spans="1:10" x14ac:dyDescent="0.2">
      <c r="A24" s="1653" t="s">
        <v>1952</v>
      </c>
      <c r="B24" s="1700"/>
    </row>
    <row r="25" spans="1:10" x14ac:dyDescent="0.2">
      <c r="A25" s="1702"/>
      <c r="B25" s="1700"/>
    </row>
    <row r="26" spans="1:10" ht="20.100000000000001" customHeight="1" x14ac:dyDescent="0.2">
      <c r="B26" s="1700"/>
      <c r="C26" s="2403"/>
      <c r="D26" s="2403"/>
      <c r="E26" s="1972"/>
      <c r="F26" s="2402"/>
      <c r="G26" s="2402"/>
    </row>
    <row r="27" spans="1:10" x14ac:dyDescent="0.2">
      <c r="B27" s="1700"/>
      <c r="C27" s="1967" t="s">
        <v>1222</v>
      </c>
      <c r="D27" s="1968"/>
      <c r="E27" s="1969"/>
      <c r="F27" s="2399" t="s">
        <v>1997</v>
      </c>
      <c r="G27" s="2399"/>
    </row>
    <row r="28" spans="1:10" ht="28.5" customHeight="1" x14ac:dyDescent="0.2">
      <c r="B28" s="1700"/>
      <c r="C28" s="2401"/>
      <c r="D28" s="2401"/>
      <c r="E28" s="1971"/>
      <c r="F28" s="2401"/>
      <c r="G28" s="2401"/>
    </row>
    <row r="29" spans="1:10" x14ac:dyDescent="0.2">
      <c r="B29" s="1700"/>
      <c r="C29" s="1965" t="s">
        <v>1999</v>
      </c>
      <c r="E29" s="1970"/>
      <c r="F29" s="2400" t="s">
        <v>1998</v>
      </c>
      <c r="G29" s="2400"/>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5"/>
    </row>
    <row r="36" spans="1:10" ht="13.5" customHeight="1" x14ac:dyDescent="0.2">
      <c r="B36" s="1704"/>
      <c r="C36" s="2385" t="s">
        <v>2000</v>
      </c>
      <c r="D36" s="2384"/>
      <c r="E36" s="2384"/>
      <c r="F36" s="2384"/>
      <c r="G36" s="2384"/>
      <c r="H36" s="2384"/>
      <c r="I36" s="2384"/>
      <c r="J36" s="1706"/>
    </row>
    <row r="37" spans="1:10" ht="31.5" customHeight="1" x14ac:dyDescent="0.2">
      <c r="C37" s="2384"/>
      <c r="D37" s="2384"/>
      <c r="E37" s="2384"/>
      <c r="F37" s="2384"/>
      <c r="G37" s="2384"/>
      <c r="H37" s="2384"/>
      <c r="I37" s="2384"/>
      <c r="J37" s="1706"/>
    </row>
    <row r="38" spans="1:10" ht="6" customHeight="1" x14ac:dyDescent="0.2">
      <c r="C38" s="1705"/>
      <c r="D38" s="1707"/>
      <c r="E38" s="1708"/>
      <c r="F38" s="1708"/>
      <c r="G38" s="1708"/>
    </row>
    <row r="39" spans="1:10" ht="13.5" customHeight="1" x14ac:dyDescent="0.2">
      <c r="B39" s="1704"/>
      <c r="C39" s="2381" t="s">
        <v>1050</v>
      </c>
      <c r="D39" s="2382"/>
      <c r="E39" s="2382"/>
      <c r="F39" s="2382"/>
      <c r="G39" s="2382"/>
      <c r="H39" s="2382"/>
      <c r="I39" s="2382"/>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Hope Wall Joint Agreement</v>
      </c>
    </row>
    <row r="65" spans="2:2" x14ac:dyDescent="0.2">
      <c r="B65" s="397">
        <f>COVER!A13</f>
        <v>31045129061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4" sqref="D4"/>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1964</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171450</xdr:colOff>
                <xdr:row>1</xdr:row>
                <xdr:rowOff>57150</xdr:rowOff>
              </from>
              <to>
                <xdr:col>0</xdr:col>
                <xdr:colOff>1085850</xdr:colOff>
                <xdr:row>5</xdr:row>
                <xdr:rowOff>95250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1352550</xdr:colOff>
                <xdr:row>1</xdr:row>
                <xdr:rowOff>66675</xdr:rowOff>
              </from>
              <to>
                <xdr:col>0</xdr:col>
                <xdr:colOff>2266950</xdr:colOff>
                <xdr:row>5</xdr:row>
                <xdr:rowOff>104775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2552700</xdr:colOff>
                <xdr:row>1</xdr:row>
                <xdr:rowOff>76200</xdr:rowOff>
              </from>
              <to>
                <xdr:col>1</xdr:col>
                <xdr:colOff>581025</xdr:colOff>
                <xdr:row>5</xdr:row>
                <xdr:rowOff>114300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4" t="s">
        <v>1980</v>
      </c>
      <c r="B1" s="2405"/>
      <c r="C1" s="2405"/>
      <c r="D1" s="2405"/>
      <c r="E1" s="2405"/>
      <c r="F1" s="2406"/>
    </row>
    <row r="2" spans="1:8" ht="39.75" customHeight="1" x14ac:dyDescent="0.2">
      <c r="A2" s="2414" t="s">
        <v>1955</v>
      </c>
      <c r="B2" s="2415"/>
      <c r="C2" s="2415"/>
      <c r="D2" s="2415"/>
      <c r="E2" s="2415"/>
      <c r="F2" s="2416"/>
      <c r="G2" s="1881"/>
      <c r="H2" s="1881"/>
    </row>
    <row r="3" spans="1:8" ht="46.5" customHeight="1" x14ac:dyDescent="0.2">
      <c r="A3" s="2417" t="s">
        <v>1782</v>
      </c>
      <c r="B3" s="2418"/>
      <c r="C3" s="2418"/>
      <c r="D3" s="2418"/>
      <c r="E3" s="2418"/>
      <c r="F3" s="2419"/>
      <c r="G3" s="1881"/>
      <c r="H3" s="1881"/>
    </row>
    <row r="4" spans="1:8" s="1629" customFormat="1" ht="41.25" customHeight="1" x14ac:dyDescent="0.2">
      <c r="A4" s="2420" t="s">
        <v>1979</v>
      </c>
      <c r="B4" s="2421"/>
      <c r="C4" s="2421"/>
      <c r="D4" s="2421"/>
      <c r="E4" s="2421"/>
      <c r="F4" s="2422"/>
    </row>
    <row r="5" spans="1:8" ht="42" customHeight="1" x14ac:dyDescent="0.2">
      <c r="A5" s="1896" t="s">
        <v>571</v>
      </c>
      <c r="B5" s="1630" t="s">
        <v>1982</v>
      </c>
      <c r="C5" s="1630" t="s">
        <v>1983</v>
      </c>
      <c r="D5" s="1630" t="s">
        <v>1981</v>
      </c>
      <c r="E5" s="1630" t="s">
        <v>1984</v>
      </c>
      <c r="F5" s="1630" t="s">
        <v>1692</v>
      </c>
    </row>
    <row r="6" spans="1:8" s="1633" customFormat="1" ht="14.25" customHeight="1" x14ac:dyDescent="0.2">
      <c r="A6" s="1631" t="s">
        <v>1693</v>
      </c>
      <c r="B6" s="1632">
        <f>'Acct Summary 7-8'!C8</f>
        <v>6756664</v>
      </c>
      <c r="C6" s="1632">
        <f>'Acct Summary 7-8'!D8</f>
        <v>0</v>
      </c>
      <c r="D6" s="1632">
        <f>'Acct Summary 7-8'!F8</f>
        <v>0</v>
      </c>
      <c r="E6" s="1632">
        <f>'Acct Summary 7-8'!I8</f>
        <v>0</v>
      </c>
      <c r="F6" s="1632">
        <f>SUM(B6:E6)</f>
        <v>6756664</v>
      </c>
    </row>
    <row r="7" spans="1:8" s="1633" customFormat="1" ht="14.25" customHeight="1" thickBot="1" x14ac:dyDescent="0.25">
      <c r="A7" s="1631" t="s">
        <v>1694</v>
      </c>
      <c r="B7" s="1634">
        <f>'Acct Summary 7-8'!C17</f>
        <v>6075154</v>
      </c>
      <c r="C7" s="1634">
        <f>'Acct Summary 7-8'!D17</f>
        <v>399568</v>
      </c>
      <c r="D7" s="1634">
        <f>'Acct Summary 7-8'!F17</f>
        <v>0</v>
      </c>
      <c r="E7" s="1897"/>
      <c r="F7" s="1632">
        <f>SUM(B7:E7)</f>
        <v>6474722</v>
      </c>
    </row>
    <row r="8" spans="1:8" s="1633" customFormat="1" ht="14.25" thickTop="1" thickBot="1" x14ac:dyDescent="0.25">
      <c r="A8" s="1635" t="s">
        <v>1695</v>
      </c>
      <c r="B8" s="1636">
        <f>(B6-B7)</f>
        <v>681510</v>
      </c>
      <c r="C8" s="1636">
        <f>(C6-C7)</f>
        <v>-399568</v>
      </c>
      <c r="D8" s="1636">
        <f>(D6-D7)</f>
        <v>0</v>
      </c>
      <c r="E8" s="1634">
        <f>(E6-E7)</f>
        <v>0</v>
      </c>
      <c r="F8" s="1637">
        <f>SUM(F6-F7)</f>
        <v>281942</v>
      </c>
    </row>
    <row r="9" spans="1:8" s="1633" customFormat="1" ht="14.25" thickTop="1" thickBot="1" x14ac:dyDescent="0.25">
      <c r="A9" s="1638" t="s">
        <v>1956</v>
      </c>
      <c r="B9" s="1639">
        <f>'Acct Summary 7-8'!C81</f>
        <v>3991977</v>
      </c>
      <c r="C9" s="1639">
        <f>'Acct Summary 7-8'!D81</f>
        <v>-2655869</v>
      </c>
      <c r="D9" s="1639">
        <f>'Acct Summary 7-8'!F81</f>
        <v>0</v>
      </c>
      <c r="E9" s="1639">
        <f>'Acct Summary 7-8'!I81</f>
        <v>0</v>
      </c>
      <c r="F9" s="1718">
        <f>SUM(B9:E9)</f>
        <v>1336108</v>
      </c>
    </row>
    <row r="10" spans="1:8" ht="16.5" customHeight="1" thickTop="1" x14ac:dyDescent="0.2">
      <c r="A10" s="1640"/>
      <c r="B10" s="1641"/>
      <c r="C10" s="2408" t="str">
        <f>IF(AND(F8&lt;0,F9&gt;=0,ABS(F8*3)&gt;ABS(F9)),A14,IF(AND(F8&lt;0,F9&gt;0,ABS(F8*3)&lt;=ABS(F9)),A15,IF(AND(F8&lt;0,F9&lt;0),A14,IF(F9=0,A17,A16))))</f>
        <v>Balanced - no deficit reduction plan is required.</v>
      </c>
      <c r="D10" s="2409"/>
      <c r="E10" s="2409"/>
      <c r="F10" s="2410"/>
    </row>
    <row r="11" spans="1:8" ht="19.5" customHeight="1" x14ac:dyDescent="0.2">
      <c r="A11" s="1716"/>
      <c r="B11" s="1717"/>
      <c r="C11" s="2408"/>
      <c r="D11" s="2409"/>
      <c r="E11" s="2409"/>
      <c r="F11" s="2410"/>
      <c r="H11" s="1715"/>
    </row>
    <row r="12" spans="1:8" ht="19.5" customHeight="1" x14ac:dyDescent="0.2">
      <c r="A12" s="1716"/>
      <c r="B12" s="1717"/>
      <c r="C12" s="2408"/>
      <c r="D12" s="2409"/>
      <c r="E12" s="2409"/>
      <c r="F12" s="2410"/>
      <c r="H12" s="1715"/>
    </row>
    <row r="13" spans="1:8" ht="19.5" customHeight="1" x14ac:dyDescent="0.2">
      <c r="A13" s="1716"/>
      <c r="B13" s="1717"/>
      <c r="C13" s="2411"/>
      <c r="D13" s="2412"/>
      <c r="E13" s="2412"/>
      <c r="F13" s="2413"/>
      <c r="H13" s="1715"/>
    </row>
    <row r="14" spans="1:8" s="1588" customFormat="1" hidden="1" x14ac:dyDescent="0.2">
      <c r="A14" s="2407" t="s">
        <v>2091</v>
      </c>
      <c r="B14" s="2407"/>
      <c r="C14" s="2407"/>
      <c r="D14" s="2407"/>
      <c r="E14" s="2407"/>
      <c r="F14" s="1588" t="s">
        <v>1696</v>
      </c>
    </row>
    <row r="15" spans="1:8" hidden="1" x14ac:dyDescent="0.2">
      <c r="A15" s="1579" t="s">
        <v>1779</v>
      </c>
      <c r="F15" s="1642" t="s">
        <v>1697</v>
      </c>
    </row>
    <row r="16" spans="1:8" hidden="1" x14ac:dyDescent="0.2">
      <c r="A16" s="1579" t="s">
        <v>1780</v>
      </c>
      <c r="F16" s="1579" t="s">
        <v>1762</v>
      </c>
    </row>
    <row r="17" spans="1:6" hidden="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3" colorId="8" zoomScale="110" zoomScaleNormal="110" workbookViewId="0">
      <selection activeCell="A66" sqref="A66"/>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3"/>
      <c r="B8" s="2424"/>
      <c r="C8" s="2424"/>
      <c r="D8" s="2425"/>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8" t="s">
        <v>1992</v>
      </c>
      <c r="D11" s="2429"/>
    </row>
    <row r="12" spans="1:4" s="4" customFormat="1" ht="12.75" x14ac:dyDescent="0.2">
      <c r="A12" s="1954"/>
      <c r="B12" s="228"/>
      <c r="C12" s="1953" t="s">
        <v>1991</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1993</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2040</v>
      </c>
      <c r="D28" s="2279"/>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ENTER ACCOUNTING INFO</v>
      </c>
    </row>
    <row r="31" spans="1:4" x14ac:dyDescent="0.2">
      <c r="A31" s="233"/>
      <c r="B31" s="234"/>
      <c r="C31" s="1084" t="s">
        <v>2042</v>
      </c>
      <c r="D31" s="1266" t="str">
        <f>IF(AND(COVER!J29="X",COVER!J30="X",COVER!L30&lt;&gt;"X"),"OK",IF(AND(COVER!J29="X",COVER!J30&lt;&gt;"X",COVER!L30="X"),"OK",IF(AND(COVER!L29="X",COVER!J30&lt;&gt;"X"),"OK","PLEASE CHECK YES or NO.")))</f>
        <v>OK</v>
      </c>
    </row>
    <row r="32" spans="1:4" x14ac:dyDescent="0.2">
      <c r="A32" s="233"/>
      <c r="B32" s="236"/>
      <c r="C32" s="1643" t="s">
        <v>2041</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5" t="s">
        <v>1933</v>
      </c>
      <c r="B4" s="2436"/>
      <c r="C4" s="2436"/>
      <c r="D4" s="2436"/>
      <c r="E4" s="2436"/>
      <c r="F4" s="2436"/>
      <c r="G4" s="2436"/>
      <c r="H4" s="2436"/>
      <c r="I4" s="2436"/>
      <c r="J4" s="2436"/>
      <c r="K4" s="2436"/>
      <c r="L4" s="2436"/>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7" t="str">
        <f>COVER!A17</f>
        <v>Hope Wall Joint Agreement</v>
      </c>
      <c r="B7" s="2438"/>
      <c r="C7" s="2438"/>
      <c r="D7" s="2439"/>
      <c r="E7" s="2440">
        <f>COVER!A13</f>
        <v>31045129061</v>
      </c>
      <c r="F7" s="2441"/>
      <c r="G7" s="2442" t="str">
        <f>COVER!T23</f>
        <v>066-004207</v>
      </c>
      <c r="H7" s="2443"/>
      <c r="I7" s="2443"/>
      <c r="J7" s="2443"/>
      <c r="K7" s="2443"/>
      <c r="L7" s="2444"/>
    </row>
    <row r="8" spans="1:29" ht="13.5" customHeight="1" x14ac:dyDescent="0.2">
      <c r="A8" s="2040" t="s">
        <v>2029</v>
      </c>
      <c r="B8" s="2041"/>
      <c r="C8" s="2020"/>
      <c r="D8" s="2020"/>
      <c r="E8" s="2044"/>
      <c r="F8" s="2021"/>
      <c r="G8" s="2022" t="s">
        <v>1414</v>
      </c>
      <c r="H8" s="1291"/>
      <c r="I8" s="1291"/>
      <c r="J8" s="1291"/>
      <c r="K8" s="1291"/>
      <c r="L8" s="2023"/>
    </row>
    <row r="9" spans="1:29" ht="13.5" customHeight="1" x14ac:dyDescent="0.2">
      <c r="A9" s="2445"/>
      <c r="B9" s="2446"/>
      <c r="C9" s="2446"/>
      <c r="D9" s="2446"/>
      <c r="E9" s="2446"/>
      <c r="F9" s="2447"/>
      <c r="G9" s="2448" t="str">
        <f>COVER!T13</f>
        <v>Crowe Horwath LLP</v>
      </c>
      <c r="H9" s="2449"/>
      <c r="I9" s="2449"/>
      <c r="J9" s="2449"/>
      <c r="K9" s="2449"/>
      <c r="L9" s="2450"/>
    </row>
    <row r="10" spans="1:29" ht="13.5" customHeight="1" x14ac:dyDescent="0.2">
      <c r="A10" s="2451"/>
      <c r="B10" s="2452"/>
      <c r="C10" s="2452"/>
      <c r="D10" s="2452"/>
      <c r="E10" s="2452"/>
      <c r="F10" s="2453"/>
      <c r="G10" s="2448" t="str">
        <f>COVER!T17</f>
        <v>One Mid America Plaza</v>
      </c>
      <c r="H10" s="2454"/>
      <c r="I10" s="2454"/>
      <c r="J10" s="2454"/>
      <c r="K10" s="2454"/>
      <c r="L10" s="2455"/>
    </row>
    <row r="11" spans="1:29" ht="13.5" customHeight="1" x14ac:dyDescent="0.2">
      <c r="A11" s="2040" t="s">
        <v>2031</v>
      </c>
      <c r="B11" s="2041"/>
      <c r="C11" s="2020"/>
      <c r="D11" s="2044"/>
      <c r="E11" s="2020"/>
      <c r="F11" s="2021"/>
      <c r="G11" s="2448" t="str">
        <f>COVER!T19</f>
        <v>Oak Brook</v>
      </c>
      <c r="H11" s="2454"/>
      <c r="I11" s="2454"/>
      <c r="J11" s="1982" t="str">
        <f>COVER!X19</f>
        <v>Illinois</v>
      </c>
      <c r="K11" s="1982" t="str">
        <f>COVER!Z19</f>
        <v>60522-3697</v>
      </c>
      <c r="L11" s="2024"/>
    </row>
    <row r="12" spans="1:29" ht="13.5" customHeight="1" x14ac:dyDescent="0.2">
      <c r="A12" s="2456" t="s">
        <v>2030</v>
      </c>
      <c r="B12" s="2457"/>
      <c r="C12" s="2457"/>
      <c r="D12" s="2457"/>
      <c r="E12" s="2457"/>
      <c r="F12" s="2458"/>
      <c r="G12" s="1985"/>
      <c r="H12" s="1310"/>
      <c r="I12" s="1310"/>
      <c r="J12" s="1310"/>
      <c r="K12" s="1310"/>
      <c r="L12" s="1986"/>
    </row>
    <row r="13" spans="1:29" ht="13.5" customHeight="1" x14ac:dyDescent="0.2">
      <c r="A13" s="2448"/>
      <c r="B13" s="2449"/>
      <c r="C13" s="2449"/>
      <c r="D13" s="2449"/>
      <c r="E13" s="1309"/>
      <c r="F13" s="2033"/>
      <c r="G13" s="2025" t="s">
        <v>2033</v>
      </c>
      <c r="H13" s="2026"/>
      <c r="I13" s="2459" t="str">
        <f>COVER!T25</f>
        <v>christine.torres@crowehorwath.com</v>
      </c>
      <c r="J13" s="2460"/>
      <c r="K13" s="2460"/>
      <c r="L13" s="2461"/>
    </row>
    <row r="14" spans="1:29" ht="13.5" customHeight="1" x14ac:dyDescent="0.2">
      <c r="A14" s="2448" t="str">
        <f>COVER!A19</f>
        <v>1877 Downers Place</v>
      </c>
      <c r="B14" s="2446"/>
      <c r="C14" s="2446"/>
      <c r="D14" s="2446"/>
      <c r="E14" s="2031">
        <v>0</v>
      </c>
      <c r="F14" s="1308"/>
      <c r="G14" s="2027" t="s">
        <v>1413</v>
      </c>
      <c r="H14" s="1291"/>
      <c r="I14" s="1291"/>
      <c r="J14" s="1291"/>
      <c r="K14" s="1291"/>
      <c r="L14" s="2023"/>
    </row>
    <row r="15" spans="1:29" ht="13.5" customHeight="1" x14ac:dyDescent="0.2">
      <c r="A15" s="2448" t="str">
        <f>COVER!A21</f>
        <v>Aurora</v>
      </c>
      <c r="B15" s="2454"/>
      <c r="C15" s="2454"/>
      <c r="D15" s="1290"/>
      <c r="E15" s="1987"/>
      <c r="F15" s="1307"/>
      <c r="G15" s="1981" t="str">
        <f>COVER!T15</f>
        <v>Christine Torres</v>
      </c>
      <c r="H15" s="1291"/>
      <c r="I15" s="1291"/>
      <c r="J15" s="1291"/>
      <c r="K15" s="1291"/>
      <c r="L15" s="2023"/>
    </row>
    <row r="16" spans="1:29" ht="12.2" customHeight="1" x14ac:dyDescent="0.2">
      <c r="A16" s="2030" t="s">
        <v>2032</v>
      </c>
      <c r="B16" s="1558"/>
      <c r="C16" s="2032">
        <f>COVER!A25</f>
        <v>60506</v>
      </c>
      <c r="D16" s="2032"/>
      <c r="E16" s="2032"/>
      <c r="F16" s="2033"/>
      <c r="G16" s="2462"/>
      <c r="H16" s="2463"/>
      <c r="I16" s="2463"/>
      <c r="J16" s="2463"/>
      <c r="K16" s="2463"/>
      <c r="L16" s="2464"/>
    </row>
    <row r="17" spans="1:13" ht="12.2" customHeight="1" x14ac:dyDescent="0.2">
      <c r="A17" s="2465"/>
      <c r="B17" s="2466"/>
      <c r="C17" s="2466"/>
      <c r="D17" s="2466"/>
      <c r="E17" s="2466"/>
      <c r="F17" s="2467"/>
      <c r="G17" s="2027" t="s">
        <v>1412</v>
      </c>
      <c r="H17" s="1291"/>
      <c r="I17" s="1291"/>
      <c r="J17" s="1291"/>
      <c r="K17" s="2028" t="s">
        <v>1411</v>
      </c>
      <c r="L17" s="2021"/>
      <c r="M17" s="1306"/>
    </row>
    <row r="18" spans="1:13" ht="12.2" customHeight="1" x14ac:dyDescent="0.2">
      <c r="A18" s="2451"/>
      <c r="B18" s="2452"/>
      <c r="C18" s="2452"/>
      <c r="D18" s="2452"/>
      <c r="E18" s="2452"/>
      <c r="F18" s="2453"/>
      <c r="G18" s="2437" t="str">
        <f>COVER!T21</f>
        <v>630-574-7878</v>
      </c>
      <c r="H18" s="2438"/>
      <c r="I18" s="2438"/>
      <c r="J18" s="2438"/>
      <c r="K18" s="2437" t="str">
        <f>COVER!X21</f>
        <v>630-574-1608</v>
      </c>
      <c r="L18" s="246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2007</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2008</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2009</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2010</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2011</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2012</v>
      </c>
      <c r="D36" s="1296"/>
      <c r="E36" s="1296"/>
    </row>
    <row r="37" spans="1:8" ht="5.45" customHeight="1" x14ac:dyDescent="0.2">
      <c r="B37" s="1295"/>
      <c r="C37" s="1299"/>
      <c r="D37" s="1294"/>
      <c r="E37" s="1294"/>
    </row>
    <row r="38" spans="1:8" s="1289" customFormat="1" ht="12.2" customHeight="1" x14ac:dyDescent="0.2">
      <c r="B38" s="1292"/>
      <c r="C38" s="1298" t="s">
        <v>2013</v>
      </c>
      <c r="D38" s="1296"/>
      <c r="E38" s="1296"/>
    </row>
    <row r="39" spans="1:8" ht="5.45" customHeight="1" x14ac:dyDescent="0.2">
      <c r="B39" s="1295"/>
      <c r="C39" s="1299"/>
      <c r="D39" s="1294"/>
      <c r="E39" s="1294"/>
    </row>
    <row r="40" spans="1:8" s="1289" customFormat="1" ht="13.5" customHeight="1" x14ac:dyDescent="0.2">
      <c r="B40" s="1292"/>
      <c r="C40" s="1298" t="s">
        <v>2014</v>
      </c>
      <c r="D40" s="1296"/>
      <c r="E40" s="1296"/>
    </row>
    <row r="41" spans="1:8" ht="4.9000000000000004" customHeight="1" x14ac:dyDescent="0.2">
      <c r="A41" s="1300"/>
      <c r="B41" s="1295"/>
      <c r="C41" s="1299"/>
      <c r="D41" s="1294"/>
      <c r="E41" s="1294"/>
    </row>
    <row r="42" spans="1:8" s="1289" customFormat="1" ht="13.5" customHeight="1" x14ac:dyDescent="0.2">
      <c r="B42" s="1292"/>
      <c r="C42" s="1298" t="s">
        <v>2015</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2016</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69" t="str">
        <f>'Single Audit Cover'!A7</f>
        <v>Hope Wall Joint Agreement</v>
      </c>
      <c r="B1" s="2436"/>
      <c r="C1" s="2436"/>
      <c r="D1" s="2436"/>
    </row>
    <row r="2" spans="1:11" s="1980" customFormat="1" ht="12.75" x14ac:dyDescent="0.2">
      <c r="A2" s="2470">
        <f>'Single Audit Cover'!E7</f>
        <v>31045129061</v>
      </c>
      <c r="B2" s="2471"/>
      <c r="C2" s="2471"/>
      <c r="D2" s="2471"/>
    </row>
    <row r="3" spans="1:11" s="1980" customFormat="1" ht="12.75" x14ac:dyDescent="0.2">
      <c r="A3" s="2469" t="s">
        <v>2017</v>
      </c>
      <c r="B3" s="2436"/>
      <c r="C3" s="2436"/>
      <c r="D3" s="2436"/>
    </row>
    <row r="4" spans="1:11" s="1980" customFormat="1" ht="4.5" customHeight="1" x14ac:dyDescent="0.2">
      <c r="A4" s="1978"/>
      <c r="B4" s="1977"/>
      <c r="C4" s="1977"/>
      <c r="D4" s="1977"/>
    </row>
    <row r="5" spans="1:11" x14ac:dyDescent="0.2">
      <c r="B5" s="1346" t="s">
        <v>2018</v>
      </c>
      <c r="C5" s="1345"/>
      <c r="D5" s="1322"/>
    </row>
    <row r="6" spans="1:11" x14ac:dyDescent="0.2">
      <c r="B6" s="1346" t="s">
        <v>1488</v>
      </c>
      <c r="C6" s="1345"/>
      <c r="D6" s="1322"/>
    </row>
    <row r="7" spans="1:11" x14ac:dyDescent="0.2">
      <c r="B7" s="1346" t="s">
        <v>2019</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2020</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Hope Wall Joint Agreement</v>
      </c>
      <c r="B1" s="2474"/>
      <c r="C1" s="2474"/>
      <c r="D1" s="2474"/>
      <c r="E1" s="2474"/>
    </row>
    <row r="2" spans="1:5" x14ac:dyDescent="0.2">
      <c r="A2" s="2475">
        <f>'Single Audit Cover'!E7</f>
        <v>31045129061</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175251</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2034</v>
      </c>
      <c r="B17" s="1362" t="s">
        <v>1499</v>
      </c>
      <c r="C17" s="1362"/>
      <c r="D17" s="1361">
        <f>-SUM('Revenues 9-14'!C271:K271)</f>
        <v>0</v>
      </c>
    </row>
    <row r="19" spans="1:4" ht="13.5" thickBot="1" x14ac:dyDescent="0.25">
      <c r="A19" s="1360" t="s">
        <v>1498</v>
      </c>
      <c r="D19" s="1359">
        <f>SUM(D10:D17)</f>
        <v>175251</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175251</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3">
        <f>SUM(D35:D45)</f>
        <v>0</v>
      </c>
    </row>
    <row r="49" spans="2:4" x14ac:dyDescent="0.2">
      <c r="B49" s="1350" t="s">
        <v>1489</v>
      </c>
      <c r="C49" s="1350"/>
      <c r="D49" s="1983">
        <f>D32-D47</f>
        <v>175251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Hope Wall Joint Agreement</v>
      </c>
      <c r="C1" s="2479"/>
      <c r="D1" s="2479"/>
      <c r="E1" s="2479"/>
      <c r="F1" s="2479"/>
      <c r="G1" s="2479"/>
      <c r="H1" s="2479"/>
      <c r="I1" s="2479"/>
      <c r="J1" s="2479"/>
      <c r="K1" s="2479"/>
    </row>
    <row r="2" spans="2:12" ht="15" x14ac:dyDescent="0.2">
      <c r="B2" s="2480">
        <f>'Single Audit Cover'!E7</f>
        <v>31045129061</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35" t="str">
        <f>'[1]Single Audit Cover'!A4</f>
        <v>Year Ending June 30, 2016</v>
      </c>
      <c r="C4" s="2435"/>
      <c r="D4" s="2435"/>
      <c r="E4" s="2435"/>
      <c r="F4" s="2435"/>
      <c r="G4" s="2435"/>
      <c r="H4" s="2435"/>
      <c r="I4" s="2435"/>
      <c r="J4" s="2435"/>
      <c r="K4" s="2435"/>
      <c r="L4" s="1422"/>
    </row>
    <row r="6" spans="2:12" x14ac:dyDescent="0.2">
      <c r="B6" s="1421"/>
      <c r="C6" s="1420"/>
      <c r="D6" s="1419" t="s">
        <v>1539</v>
      </c>
      <c r="E6" s="1416" t="s">
        <v>624</v>
      </c>
      <c r="F6" s="1418"/>
      <c r="G6" s="1417" t="s">
        <v>1538</v>
      </c>
      <c r="H6" s="1416"/>
      <c r="I6" s="1415"/>
      <c r="J6" s="1414"/>
      <c r="K6" s="1413"/>
    </row>
    <row r="7" spans="2:12" ht="15.75" x14ac:dyDescent="0.25">
      <c r="B7" s="2048"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2089</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4" t="s">
        <v>2021</v>
      </c>
      <c r="C37" s="1376"/>
      <c r="D37" s="1375"/>
      <c r="E37" s="1373"/>
      <c r="F37" s="1373"/>
      <c r="G37" s="1373"/>
      <c r="H37" s="1373"/>
      <c r="I37" s="1374"/>
      <c r="J37" s="1374"/>
      <c r="K37" s="1373"/>
    </row>
    <row r="38" spans="2:11" ht="11.1" customHeight="1" x14ac:dyDescent="0.2">
      <c r="B38" s="1373" t="s">
        <v>2022</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3" t="str">
        <f>'Single Audit Cover'!A7</f>
        <v>Hope Wall Joint Agreement</v>
      </c>
      <c r="B1" s="2484"/>
      <c r="C1" s="2484"/>
      <c r="D1" s="2484"/>
      <c r="E1" s="1435"/>
    </row>
    <row r="2" spans="1:7" ht="13.5" customHeight="1" x14ac:dyDescent="0.2">
      <c r="A2" s="2485">
        <f>'Single Audit Cover'!E7</f>
        <v>31045129061</v>
      </c>
      <c r="B2" s="2486"/>
      <c r="C2" s="2486"/>
      <c r="D2" s="2486"/>
      <c r="E2" s="1424"/>
    </row>
    <row r="3" spans="1:7" ht="15.75" customHeight="1" x14ac:dyDescent="0.25">
      <c r="A3" s="2487" t="s">
        <v>1545</v>
      </c>
      <c r="B3" s="2488"/>
      <c r="C3" s="2488"/>
      <c r="D3" s="2488"/>
      <c r="E3" s="1434"/>
    </row>
    <row r="4" spans="1:7" ht="13.5" customHeight="1" x14ac:dyDescent="0.25">
      <c r="A4" s="2489" t="str">
        <f>'[1]Single Audit Cover'!A4</f>
        <v>Year Ending June 30, 2016</v>
      </c>
      <c r="B4" s="2490"/>
      <c r="C4" s="2490"/>
      <c r="D4" s="2490"/>
      <c r="E4" s="1434"/>
    </row>
    <row r="5" spans="1:7" ht="8.25" customHeight="1" x14ac:dyDescent="0.2">
      <c r="C5" s="1368"/>
      <c r="D5" s="1368"/>
    </row>
    <row r="6" spans="1:7" ht="13.5" customHeight="1" x14ac:dyDescent="0.2">
      <c r="A6" s="1358" t="s">
        <v>1914</v>
      </c>
      <c r="C6" s="1368"/>
      <c r="D6" s="1368"/>
    </row>
    <row r="7" spans="1:7" ht="60.95" customHeight="1" x14ac:dyDescent="0.2">
      <c r="A7" s="2491" t="s">
        <v>2023</v>
      </c>
      <c r="B7" s="2492"/>
      <c r="C7" s="2492"/>
      <c r="D7" s="2492"/>
      <c r="E7" s="1433"/>
    </row>
    <row r="8" spans="1:7" ht="12" customHeight="1" x14ac:dyDescent="0.2">
      <c r="A8" s="1358"/>
      <c r="B8" s="2046"/>
      <c r="C8" s="2046"/>
      <c r="D8" s="2046"/>
      <c r="E8" s="1433"/>
    </row>
    <row r="9" spans="1:7" ht="21.75" customHeight="1" x14ac:dyDescent="0.2">
      <c r="A9" s="2053" t="s">
        <v>2072</v>
      </c>
      <c r="B9" s="2057"/>
      <c r="C9" s="2057"/>
      <c r="D9" s="2057"/>
      <c r="E9" s="2058"/>
      <c r="F9" s="2056"/>
      <c r="G9" s="2056"/>
    </row>
    <row r="10" spans="1:7" ht="15" customHeight="1" x14ac:dyDescent="0.2">
      <c r="A10" s="2059" t="s">
        <v>2073</v>
      </c>
      <c r="B10" s="2060"/>
      <c r="C10" s="2061"/>
      <c r="D10" s="2062" t="s">
        <v>2074</v>
      </c>
      <c r="E10" s="2061"/>
      <c r="F10" s="2062" t="s">
        <v>106</v>
      </c>
      <c r="G10" s="2056"/>
    </row>
    <row r="11" spans="1:7" ht="22.5" customHeight="1" x14ac:dyDescent="0.2">
      <c r="A11" s="1358" t="s">
        <v>2075</v>
      </c>
      <c r="C11" s="1354"/>
      <c r="D11" s="1354"/>
    </row>
    <row r="12" spans="1:7" x14ac:dyDescent="0.2">
      <c r="A12" s="2491" t="s">
        <v>1915</v>
      </c>
      <c r="B12" s="2492"/>
      <c r="C12" s="2492"/>
      <c r="D12" s="2492"/>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3"/>
      <c r="E16" s="2493"/>
      <c r="F16" s="2493"/>
    </row>
    <row r="17" spans="1:6" ht="20.65" customHeight="1" x14ac:dyDescent="0.2">
      <c r="A17" s="1799"/>
      <c r="B17" s="1429"/>
      <c r="C17" s="2047"/>
      <c r="D17" s="2493"/>
      <c r="E17" s="2493"/>
      <c r="F17" s="2493"/>
    </row>
    <row r="18" spans="1:6" ht="20.65" customHeight="1" x14ac:dyDescent="0.2">
      <c r="A18" s="1799"/>
      <c r="B18" s="1429"/>
      <c r="C18" s="2047"/>
      <c r="D18" s="2493"/>
      <c r="E18" s="2493"/>
      <c r="F18" s="2493"/>
    </row>
    <row r="19" spans="1:6" ht="20.65" customHeight="1" x14ac:dyDescent="0.2">
      <c r="A19" s="1799"/>
      <c r="B19" s="1429"/>
      <c r="C19" s="2047"/>
      <c r="D19" s="2493"/>
      <c r="E19" s="2493"/>
      <c r="F19" s="2493"/>
    </row>
    <row r="20" spans="1:6" ht="20.65" customHeight="1" x14ac:dyDescent="0.2">
      <c r="A20" s="1799"/>
      <c r="B20" s="1429"/>
      <c r="C20" s="2047"/>
      <c r="D20" s="2493"/>
      <c r="E20" s="2493"/>
      <c r="F20" s="2493"/>
    </row>
    <row r="21" spans="1:6" ht="20.65" customHeight="1" x14ac:dyDescent="0.2">
      <c r="A21" s="1799"/>
      <c r="B21" s="1429"/>
      <c r="C21" s="2047"/>
      <c r="D21" s="2493"/>
      <c r="E21" s="2493"/>
      <c r="F21" s="2493"/>
    </row>
    <row r="22" spans="1:6" ht="20.65" customHeight="1" x14ac:dyDescent="0.2">
      <c r="A22" s="1799"/>
      <c r="B22" s="1429"/>
      <c r="C22" s="2047"/>
      <c r="D22" s="2493"/>
      <c r="E22" s="2493"/>
      <c r="F22" s="2493"/>
    </row>
    <row r="23" spans="1:6" ht="20.65" customHeight="1" x14ac:dyDescent="0.2">
      <c r="A23" s="1799"/>
      <c r="B23" s="1429"/>
      <c r="C23" s="2047"/>
      <c r="D23" s="2493"/>
      <c r="E23" s="2493"/>
      <c r="F23" s="2493"/>
    </row>
    <row r="24" spans="1:6" ht="20.65" customHeight="1" x14ac:dyDescent="0.2">
      <c r="A24" s="1799"/>
      <c r="B24" s="1429"/>
      <c r="C24" s="2047"/>
      <c r="D24" s="2493"/>
      <c r="E24" s="2493"/>
      <c r="F24" s="2493"/>
    </row>
    <row r="25" spans="1:6" ht="20.65" customHeight="1" x14ac:dyDescent="0.2">
      <c r="A25" s="1799"/>
      <c r="B25" s="1429"/>
      <c r="C25" s="2047"/>
      <c r="D25" s="2493"/>
      <c r="E25" s="2493"/>
      <c r="F25" s="2493"/>
    </row>
    <row r="26" spans="1:6" ht="20.65" customHeight="1" x14ac:dyDescent="0.2">
      <c r="A26" s="1799"/>
      <c r="B26" s="1429"/>
      <c r="C26" s="2047"/>
      <c r="D26" s="2493"/>
      <c r="E26" s="2493"/>
      <c r="F26" s="2493"/>
    </row>
    <row r="27" spans="1:6" ht="20.65" customHeight="1" x14ac:dyDescent="0.2">
      <c r="A27" s="1799"/>
      <c r="B27" s="1429"/>
      <c r="C27" s="2047"/>
      <c r="D27" s="2493"/>
      <c r="E27" s="2493"/>
      <c r="F27" s="2493"/>
    </row>
    <row r="28" spans="1:6" ht="20.65" customHeight="1" x14ac:dyDescent="0.2">
      <c r="A28" s="1799"/>
      <c r="B28" s="1429"/>
      <c r="C28" s="2047"/>
      <c r="D28" s="2493"/>
      <c r="E28" s="2493"/>
      <c r="F28" s="2493"/>
    </row>
    <row r="29" spans="1:6" ht="10.5" customHeight="1" x14ac:dyDescent="0.2">
      <c r="A29" s="1534"/>
      <c r="B29" s="1731"/>
      <c r="C29" s="1732"/>
      <c r="D29" s="1733"/>
      <c r="E29" s="1428"/>
    </row>
    <row r="30" spans="1:6" ht="12" customHeight="1" x14ac:dyDescent="0.2">
      <c r="A30" s="1800" t="s">
        <v>2076</v>
      </c>
      <c r="B30" s="1731"/>
      <c r="C30" s="1732"/>
      <c r="D30" s="1733"/>
      <c r="E30" s="1428"/>
    </row>
    <row r="31" spans="1:6" ht="21.75" customHeight="1" x14ac:dyDescent="0.2">
      <c r="A31" s="2494" t="s">
        <v>1916</v>
      </c>
      <c r="B31" s="2494"/>
      <c r="C31" s="2494"/>
      <c r="D31" s="2494"/>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2077</v>
      </c>
      <c r="B34" s="1731"/>
      <c r="C34" s="1732"/>
      <c r="D34" s="1733"/>
      <c r="E34" s="1428"/>
    </row>
    <row r="35" spans="1:5" ht="14.25" customHeight="1" x14ac:dyDescent="0.2">
      <c r="A35" s="1534" t="s">
        <v>1913</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5" t="s">
        <v>2024</v>
      </c>
      <c r="C45" s="2495"/>
      <c r="D45" s="2495"/>
      <c r="E45" s="1424"/>
    </row>
    <row r="46" spans="1:5" s="1373" customFormat="1" ht="33.75" customHeight="1" x14ac:dyDescent="0.2">
      <c r="A46" s="1423">
        <v>6</v>
      </c>
      <c r="B46" s="2482" t="s">
        <v>2080</v>
      </c>
      <c r="C46" s="2482"/>
      <c r="D46" s="2482"/>
    </row>
    <row r="47" spans="1:5" ht="45.75" customHeight="1" x14ac:dyDescent="0.2">
      <c r="A47" s="1423">
        <v>7</v>
      </c>
      <c r="B47" s="2482" t="s">
        <v>2081</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7" t="str">
        <f>'Single Audit Cover'!A7</f>
        <v>Hope Wall Joint Agreement</v>
      </c>
      <c r="C1" s="2498"/>
      <c r="D1" s="2498"/>
      <c r="E1" s="2498"/>
      <c r="F1" s="2498"/>
      <c r="G1" s="2498"/>
      <c r="H1" s="2498"/>
      <c r="I1" s="2498"/>
      <c r="J1" s="1474"/>
    </row>
    <row r="2" spans="2:10" s="1368" customFormat="1" ht="12.75" customHeight="1" x14ac:dyDescent="0.2">
      <c r="B2" s="2499">
        <f>'Single Audit Cover'!E7</f>
        <v>31045129061</v>
      </c>
      <c r="C2" s="2500"/>
      <c r="D2" s="2500"/>
      <c r="E2" s="2500"/>
      <c r="F2" s="2500"/>
      <c r="G2" s="2500"/>
      <c r="H2" s="2500"/>
      <c r="I2" s="2500"/>
      <c r="J2" s="1474"/>
    </row>
    <row r="3" spans="2:10" s="1368" customFormat="1" ht="12.75" customHeight="1" x14ac:dyDescent="0.2">
      <c r="B3" s="2501" t="s">
        <v>1567</v>
      </c>
      <c r="C3" s="2490"/>
      <c r="D3" s="2490"/>
      <c r="E3" s="2490"/>
      <c r="F3" s="2490"/>
      <c r="G3" s="2490"/>
      <c r="H3" s="2490"/>
      <c r="I3" s="2490"/>
      <c r="J3" s="1473"/>
    </row>
    <row r="4" spans="2:10" s="1368" customFormat="1" ht="12.75" customHeight="1" x14ac:dyDescent="0.2">
      <c r="B4" s="2501" t="str">
        <f>'[1]Single Audit Cover'!A4</f>
        <v>Year Ending June 30, 2016</v>
      </c>
      <c r="C4" s="2490"/>
      <c r="D4" s="2490"/>
      <c r="E4" s="2490"/>
      <c r="F4" s="2490"/>
      <c r="G4" s="2490"/>
      <c r="H4" s="2490"/>
      <c r="I4" s="2490"/>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1" t="s">
        <v>1566</v>
      </c>
      <c r="C7" s="2490"/>
      <c r="D7" s="2490"/>
      <c r="E7" s="2490"/>
      <c r="F7" s="2490"/>
      <c r="G7" s="2490"/>
      <c r="H7" s="2490"/>
      <c r="I7" s="2490"/>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6"/>
      <c r="D11" s="2496"/>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2082</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6"/>
      <c r="E29" s="2506"/>
      <c r="F29" s="2506"/>
      <c r="G29" s="2506"/>
      <c r="H29" s="2506"/>
      <c r="I29" s="2506"/>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2083</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2"/>
      <c r="D37" s="2503"/>
      <c r="E37" s="2503"/>
      <c r="F37" s="2503"/>
      <c r="G37" s="2503"/>
      <c r="H37" s="2503"/>
      <c r="I37" s="2504"/>
    </row>
    <row r="38" spans="1:9" ht="20.45" customHeight="1" x14ac:dyDescent="0.2">
      <c r="B38" s="1445"/>
      <c r="C38" s="2502"/>
      <c r="D38" s="2503"/>
      <c r="E38" s="2503"/>
      <c r="F38" s="2503"/>
      <c r="G38" s="2503"/>
      <c r="H38" s="2503"/>
      <c r="I38" s="2504"/>
    </row>
    <row r="39" spans="1:9" ht="20.65" customHeight="1" x14ac:dyDescent="0.2">
      <c r="B39" s="1445"/>
      <c r="C39" s="2502"/>
      <c r="D39" s="2503"/>
      <c r="E39" s="2503"/>
      <c r="F39" s="2503"/>
      <c r="G39" s="2503"/>
      <c r="H39" s="2503"/>
      <c r="I39" s="2504"/>
    </row>
    <row r="40" spans="1:9" ht="20.65" customHeight="1" x14ac:dyDescent="0.2">
      <c r="B40" s="1445"/>
      <c r="C40" s="2502"/>
      <c r="D40" s="2503"/>
      <c r="E40" s="2503"/>
      <c r="F40" s="2503"/>
      <c r="G40" s="2503"/>
      <c r="H40" s="2503"/>
      <c r="I40" s="2504"/>
    </row>
    <row r="41" spans="1:9" ht="20.65" customHeight="1" x14ac:dyDescent="0.2">
      <c r="B41" s="1445"/>
      <c r="C41" s="2502"/>
      <c r="D41" s="2503"/>
      <c r="E41" s="2503"/>
      <c r="F41" s="2503"/>
      <c r="G41" s="2503"/>
      <c r="H41" s="2503"/>
      <c r="I41" s="2504"/>
    </row>
    <row r="42" spans="1:9" ht="20.65" customHeight="1" x14ac:dyDescent="0.2">
      <c r="B42" s="1445"/>
      <c r="C42" s="2502"/>
      <c r="D42" s="2503"/>
      <c r="E42" s="2503"/>
      <c r="F42" s="2503"/>
      <c r="G42" s="2503"/>
      <c r="H42" s="2503"/>
      <c r="I42" s="2504"/>
    </row>
    <row r="43" spans="1:9" ht="6.2" customHeight="1" x14ac:dyDescent="0.2"/>
    <row r="44" spans="1:9" x14ac:dyDescent="0.2">
      <c r="B44" s="1376" t="s">
        <v>1552</v>
      </c>
      <c r="C44" s="1388"/>
      <c r="D44" s="1388"/>
      <c r="E44" s="2505"/>
      <c r="F44" s="2505"/>
      <c r="G44" s="2505"/>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7" t="str">
        <f>'Single Audit Cover'!A7</f>
        <v>Hope Wall Joint Agreement</v>
      </c>
      <c r="C1" s="2497"/>
      <c r="D1" s="2497"/>
      <c r="E1" s="2497"/>
      <c r="F1" s="2497"/>
      <c r="G1" s="2497"/>
      <c r="H1" s="2497"/>
      <c r="I1" s="2497"/>
      <c r="J1" s="2497"/>
      <c r="K1" s="2497"/>
      <c r="L1" s="1522"/>
      <c r="M1" s="1522"/>
    </row>
    <row r="2" spans="1:13" ht="12" customHeight="1" x14ac:dyDescent="0.2">
      <c r="B2" s="2499">
        <f>'Single Audit Cover'!E7</f>
        <v>31045129061</v>
      </c>
      <c r="C2" s="2499"/>
      <c r="D2" s="2499"/>
      <c r="E2" s="2499"/>
      <c r="F2" s="2499"/>
      <c r="G2" s="2499"/>
      <c r="H2" s="2499"/>
      <c r="I2" s="2499"/>
      <c r="J2" s="2499"/>
      <c r="K2" s="2499"/>
      <c r="L2" s="1521"/>
      <c r="M2" s="1520"/>
    </row>
    <row r="3" spans="1:13" ht="10.35" customHeight="1" x14ac:dyDescent="0.2">
      <c r="B3" s="2489" t="s">
        <v>1567</v>
      </c>
      <c r="C3" s="2489"/>
      <c r="D3" s="2489"/>
      <c r="E3" s="2489"/>
      <c r="F3" s="2489"/>
      <c r="G3" s="2489"/>
      <c r="H3" s="2489"/>
      <c r="I3" s="2489"/>
      <c r="J3" s="2489"/>
      <c r="K3" s="2489"/>
      <c r="L3" s="1519"/>
      <c r="M3" s="1519"/>
    </row>
    <row r="4" spans="1:13" ht="11.1" customHeight="1" x14ac:dyDescent="0.2">
      <c r="B4" s="2509" t="str">
        <f>'[1]Single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1958</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2025</v>
      </c>
      <c r="C40" s="1373"/>
      <c r="L40" s="1476"/>
    </row>
    <row r="41" spans="2:13" ht="9.6" customHeight="1" x14ac:dyDescent="0.2">
      <c r="B41" s="1373" t="s">
        <v>2026</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2084</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3" t="str">
        <f>'Single Audit Cover'!A7</f>
        <v>Hope Wall Joint Agreement</v>
      </c>
      <c r="C1" s="2513"/>
      <c r="D1" s="2513"/>
      <c r="E1" s="2513"/>
      <c r="F1" s="2513"/>
      <c r="G1" s="2513"/>
      <c r="H1" s="2513"/>
      <c r="I1" s="2513"/>
      <c r="J1" s="2513"/>
      <c r="K1" s="2513"/>
      <c r="L1" s="1543"/>
    </row>
    <row r="2" spans="1:12" ht="12.75" customHeight="1" x14ac:dyDescent="0.2">
      <c r="B2" s="2514">
        <f>'Single Audit Cover'!E7</f>
        <v>31045129061</v>
      </c>
      <c r="C2" s="2514"/>
      <c r="D2" s="2514"/>
      <c r="E2" s="2514"/>
      <c r="F2" s="2514"/>
      <c r="G2" s="2514"/>
      <c r="H2" s="2514"/>
      <c r="I2" s="2514"/>
      <c r="J2" s="2514"/>
      <c r="K2" s="2514"/>
      <c r="L2" s="1542"/>
    </row>
    <row r="3" spans="1:12" ht="12.75" customHeight="1" x14ac:dyDescent="0.2">
      <c r="B3" s="2489" t="s">
        <v>1567</v>
      </c>
      <c r="C3" s="2489"/>
      <c r="D3" s="2489"/>
      <c r="E3" s="2489"/>
      <c r="F3" s="2489"/>
      <c r="G3" s="2489"/>
      <c r="H3" s="2489"/>
      <c r="I3" s="2489"/>
      <c r="J3" s="2489"/>
      <c r="K3" s="2489"/>
      <c r="L3" s="1519"/>
    </row>
    <row r="4" spans="1:12" ht="12.75" customHeight="1" x14ac:dyDescent="0.2">
      <c r="B4" s="2489" t="str">
        <f>'[1]Single Audit Cover'!A4</f>
        <v>Year Ending June 30, 2016</v>
      </c>
      <c r="C4" s="2489"/>
      <c r="D4" s="2489"/>
      <c r="E4" s="2489"/>
      <c r="F4" s="2489"/>
      <c r="G4" s="2489"/>
      <c r="H4" s="2489"/>
      <c r="I4" s="2489"/>
      <c r="J4" s="2489"/>
      <c r="K4" s="2489"/>
      <c r="L4" s="1519"/>
    </row>
    <row r="5" spans="1:12" ht="5.25" customHeight="1" x14ac:dyDescent="0.2">
      <c r="B5" s="1354" t="s">
        <v>1390</v>
      </c>
      <c r="C5" s="1354"/>
      <c r="L5" s="1427"/>
    </row>
    <row r="6" spans="1:12" ht="30.75" customHeight="1" x14ac:dyDescent="0.2">
      <c r="A6" s="1427"/>
      <c r="B6" s="2515" t="s">
        <v>1608</v>
      </c>
      <c r="C6" s="2515"/>
      <c r="D6" s="2515"/>
      <c r="E6" s="2515"/>
      <c r="F6" s="2515"/>
      <c r="G6" s="2515"/>
      <c r="H6" s="2515"/>
      <c r="I6" s="2515"/>
      <c r="J6" s="2515"/>
      <c r="K6" s="2515"/>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1958</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6"/>
      <c r="G12" s="2506"/>
      <c r="H12" s="2506"/>
      <c r="I12" s="2506"/>
      <c r="J12" s="2506"/>
      <c r="K12" s="2506"/>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6"/>
      <c r="E14" s="2516"/>
      <c r="F14" s="2516"/>
      <c r="H14" s="1431" t="s">
        <v>1602</v>
      </c>
      <c r="I14" s="2517"/>
      <c r="J14" s="2517"/>
      <c r="K14" s="2517"/>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7"/>
      <c r="E16" s="2517"/>
      <c r="F16" s="2517"/>
      <c r="G16" s="2517"/>
      <c r="H16" s="2517"/>
      <c r="I16" s="2517"/>
      <c r="J16" s="2517"/>
      <c r="K16" s="2517"/>
      <c r="L16" s="1427"/>
    </row>
    <row r="17" spans="2:12" ht="13.5" customHeight="1" x14ac:dyDescent="0.2">
      <c r="B17" s="1432" t="s">
        <v>1600</v>
      </c>
      <c r="C17" s="1432"/>
      <c r="D17" s="2518"/>
      <c r="E17" s="2518"/>
      <c r="F17" s="2518"/>
      <c r="G17" s="2518"/>
      <c r="H17" s="2518"/>
      <c r="I17" s="2518"/>
      <c r="J17" s="2518"/>
      <c r="K17" s="2518"/>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2085</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7" t="str">
        <f>'Single Audit Cover'!A7</f>
        <v>Hope Wall Joint Agreement</v>
      </c>
      <c r="C1" s="2497"/>
      <c r="D1" s="2497"/>
      <c r="E1" s="1555"/>
    </row>
    <row r="2" spans="2:5" s="1388" customFormat="1" ht="12.75" customHeight="1" x14ac:dyDescent="0.2">
      <c r="B2" s="2499">
        <f>'Single Audit Cover'!E7</f>
        <v>31045129061</v>
      </c>
      <c r="C2" s="2499"/>
      <c r="D2" s="2499"/>
      <c r="E2" s="1554"/>
    </row>
    <row r="3" spans="2:5" s="1347" customFormat="1" ht="12.75" customHeight="1" x14ac:dyDescent="0.2">
      <c r="B3" s="2489" t="s">
        <v>1618</v>
      </c>
      <c r="C3" s="2489"/>
      <c r="D3" s="2489"/>
      <c r="E3" s="1979"/>
    </row>
    <row r="4" spans="2:5" s="1388" customFormat="1" ht="12.75" customHeight="1" x14ac:dyDescent="0.2">
      <c r="B4" s="2519" t="str">
        <f>'[1]Single Audit Cover'!A4</f>
        <v>Year Ending June 30, 2016</v>
      </c>
      <c r="C4" s="2519"/>
      <c r="D4" s="2519"/>
      <c r="E4" s="1553"/>
    </row>
    <row r="5" spans="2:5" s="1388" customFormat="1" ht="40.15" customHeight="1" x14ac:dyDescent="0.2">
      <c r="B5" s="1747" t="s">
        <v>2027</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2086</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7" t="str">
        <f>'Single Audit Cover'!A7</f>
        <v>Hope Wall Joint Agreement</v>
      </c>
      <c r="C1" s="2497"/>
      <c r="D1" s="2497"/>
      <c r="E1" s="2497"/>
      <c r="F1" s="1543"/>
      <c r="G1" s="1543"/>
      <c r="H1" s="1543"/>
      <c r="I1" s="1543"/>
      <c r="J1" s="1543"/>
      <c r="K1" s="1543"/>
      <c r="L1" s="1543"/>
    </row>
    <row r="2" spans="2:12" ht="13.5" customHeight="1" x14ac:dyDescent="0.2">
      <c r="B2" s="2499">
        <f>'Single Audit Cover'!E7</f>
        <v>31045129061</v>
      </c>
      <c r="C2" s="2499"/>
      <c r="D2" s="2499"/>
      <c r="E2" s="2499"/>
      <c r="F2" s="1542"/>
      <c r="G2" s="1542"/>
      <c r="H2" s="1542"/>
      <c r="I2" s="1542"/>
      <c r="J2" s="1542"/>
      <c r="K2" s="1542"/>
      <c r="L2" s="1542"/>
    </row>
    <row r="3" spans="2:12" ht="13.5" customHeight="1" x14ac:dyDescent="0.2">
      <c r="B3" s="2489" t="s">
        <v>1626</v>
      </c>
      <c r="C3" s="2489"/>
      <c r="D3" s="2489"/>
      <c r="E3" s="2489"/>
      <c r="F3" s="1979"/>
      <c r="G3" s="1979"/>
      <c r="H3" s="1979"/>
      <c r="I3" s="1979"/>
      <c r="J3" s="1979"/>
      <c r="K3" s="1979"/>
      <c r="L3" s="1979"/>
    </row>
    <row r="4" spans="2:12" ht="13.5" customHeight="1" x14ac:dyDescent="0.2">
      <c r="B4" s="2520" t="str">
        <f>'[1]Single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1958</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2087</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31045129061</v>
      </c>
    </row>
    <row r="3" spans="1:2" x14ac:dyDescent="0.2">
      <c r="A3" t="s">
        <v>1132</v>
      </c>
      <c r="B3" s="1233" t="str">
        <f>COVER!A15</f>
        <v>Kane</v>
      </c>
    </row>
    <row r="4" spans="1:2" x14ac:dyDescent="0.2">
      <c r="A4" t="s">
        <v>1188</v>
      </c>
      <c r="B4" s="1233" t="str">
        <f>COVER!A17</f>
        <v>Hope Wall Joint Agreement</v>
      </c>
    </row>
    <row r="5" spans="1:2" x14ac:dyDescent="0.2">
      <c r="A5" t="s">
        <v>819</v>
      </c>
      <c r="B5" s="1233" t="str">
        <f>COVER!A38</f>
        <v>Dr. Jeff Craig</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2060</v>
      </c>
      <c r="B12" s="1233" t="str">
        <f>IF(COVER!J29="x","Yes",IF(COVER!L29="X","No",0))</f>
        <v>No</v>
      </c>
    </row>
    <row r="13" spans="1:2" x14ac:dyDescent="0.2">
      <c r="A13" s="13" t="s">
        <v>2061</v>
      </c>
      <c r="B13" s="1233" t="str">
        <f>IF(COVER!J30="x","Yes",IF(COVER!L30="x","No",0))</f>
        <v>No</v>
      </c>
    </row>
    <row r="14" spans="1:2" x14ac:dyDescent="0.2">
      <c r="A14" t="s">
        <v>566</v>
      </c>
      <c r="B14" s="1233" t="str">
        <f>IF(COVER!J31="x","Yes",IF(COVER!L31="x","No",0))</f>
        <v>No</v>
      </c>
    </row>
    <row r="15" spans="1:2" x14ac:dyDescent="0.2">
      <c r="A15" t="s">
        <v>676</v>
      </c>
      <c r="B15" s="1233" t="str">
        <f>COVER!T23</f>
        <v>066-004207</v>
      </c>
    </row>
    <row r="16" spans="1:2" x14ac:dyDescent="0.2">
      <c r="A16" t="s">
        <v>501</v>
      </c>
      <c r="B16" s="1233" t="str">
        <f>COVER!T13</f>
        <v>Crowe Horwath LLP</v>
      </c>
    </row>
    <row r="17" spans="1:2" x14ac:dyDescent="0.2">
      <c r="A17" t="s">
        <v>1052</v>
      </c>
      <c r="B17" s="1233" t="str">
        <f>COVER!T15</f>
        <v>Christine Torres</v>
      </c>
    </row>
    <row r="18" spans="1:2" x14ac:dyDescent="0.2">
      <c r="A18" t="s">
        <v>1370</v>
      </c>
      <c r="B18" s="1233" t="str">
        <f>COVER!T17</f>
        <v>One Mid America Plaza</v>
      </c>
    </row>
    <row r="19" spans="1:2" x14ac:dyDescent="0.2">
      <c r="A19" t="s">
        <v>1054</v>
      </c>
      <c r="B19" s="1233" t="str">
        <f>COVER!T25</f>
        <v>christine.torres@crowehorwath.com</v>
      </c>
    </row>
    <row r="20" spans="1:2" x14ac:dyDescent="0.2">
      <c r="A20" t="s">
        <v>1055</v>
      </c>
      <c r="B20" s="1233" t="str">
        <f>COVER!T19</f>
        <v>Oak Brook</v>
      </c>
    </row>
    <row r="21" spans="1:2" x14ac:dyDescent="0.2">
      <c r="A21" t="s">
        <v>569</v>
      </c>
      <c r="B21" s="1233" t="str">
        <f>COVER!X19</f>
        <v>Illinois</v>
      </c>
    </row>
    <row r="22" spans="1:2" x14ac:dyDescent="0.2">
      <c r="A22" t="s">
        <v>1056</v>
      </c>
      <c r="B22" s="1233" t="str">
        <f>COVER!Z19</f>
        <v>60522-3697</v>
      </c>
    </row>
    <row r="23" spans="1:2" x14ac:dyDescent="0.2">
      <c r="A23" t="s">
        <v>1372</v>
      </c>
      <c r="B23" s="1233" t="str">
        <f>COVER!T21</f>
        <v>630-574-7878</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1910</v>
      </c>
      <c r="B49" s="1233" t="str">
        <f>IF('Aud Quest 2'!B51="x","Yes",IF('Aud Quest 2'!B51&lt;&gt;"x","0"))</f>
        <v>0</v>
      </c>
    </row>
    <row r="50" spans="1:4" x14ac:dyDescent="0.2">
      <c r="A50" s="13" t="s">
        <v>1909</v>
      </c>
      <c r="B50" s="1796">
        <f>'Aud Quest 2'!H51</f>
        <v>0</v>
      </c>
    </row>
    <row r="51" spans="1:4" x14ac:dyDescent="0.2">
      <c r="A51" s="13" t="s">
        <v>1911</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9351835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295416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5359858</v>
      </c>
      <c r="C91" s="14" t="s">
        <v>672</v>
      </c>
      <c r="D91" s="14" t="str">
        <f t="shared" si="0"/>
        <v>Error?</v>
      </c>
    </row>
    <row r="92" spans="1:4" x14ac:dyDescent="0.2">
      <c r="A92" s="55">
        <v>31</v>
      </c>
      <c r="B92" s="1233">
        <f>'Assets-Liab 5-6'!C39</f>
        <v>3991977</v>
      </c>
      <c r="D92" s="14" t="str">
        <f t="shared" si="0"/>
        <v>Error?</v>
      </c>
    </row>
    <row r="93" spans="1:4" x14ac:dyDescent="0.2">
      <c r="A93" s="55">
        <v>32</v>
      </c>
      <c r="B93" s="1233">
        <f>'Assets-Liab 5-6'!C41</f>
        <v>9351835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2655869</v>
      </c>
      <c r="C122" s="14" t="s">
        <v>672</v>
      </c>
      <c r="D122" s="14" t="str">
        <f t="shared" si="0"/>
        <v>Error?</v>
      </c>
    </row>
    <row r="123" spans="1:4" x14ac:dyDescent="0.2">
      <c r="A123" s="55">
        <v>62</v>
      </c>
      <c r="B123" s="1233">
        <f>'Assets-Liab 5-6'!D39</f>
        <v>-2655869</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1331385</v>
      </c>
      <c r="C188" s="14" t="s">
        <v>672</v>
      </c>
      <c r="D188" s="14" t="str">
        <f t="shared" si="1"/>
        <v>Error?</v>
      </c>
    </row>
    <row r="189" spans="1:4" x14ac:dyDescent="0.2">
      <c r="A189" s="55">
        <v>128</v>
      </c>
      <c r="B189" s="1233">
        <f>'Assets-Liab 5-6'!G39</f>
        <v>-1331385</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26142</v>
      </c>
      <c r="D717" s="14" t="str">
        <f t="shared" si="10"/>
        <v>Error?</v>
      </c>
    </row>
    <row r="718" spans="1:4" x14ac:dyDescent="0.2">
      <c r="A718" s="55">
        <v>657</v>
      </c>
      <c r="B718" s="1233">
        <f>'Expenditures 15-22'!C14</f>
        <v>25620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3286646</v>
      </c>
      <c r="C720" s="14" t="s">
        <v>672</v>
      </c>
      <c r="D720" s="14" t="str">
        <f t="shared" si="10"/>
        <v>Error?</v>
      </c>
    </row>
    <row r="721" spans="1:4" x14ac:dyDescent="0.2">
      <c r="A721" s="55">
        <v>660</v>
      </c>
      <c r="B721" s="1233">
        <f>'Expenditures 15-22'!C36</f>
        <v>161391</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100046</v>
      </c>
      <c r="D723" s="14" t="str">
        <f t="shared" si="10"/>
        <v>Error?</v>
      </c>
    </row>
    <row r="724" spans="1:4" x14ac:dyDescent="0.2">
      <c r="A724" s="55">
        <v>663</v>
      </c>
      <c r="B724" s="1233">
        <f>'Expenditures 15-22'!C39</f>
        <v>135832</v>
      </c>
      <c r="D724" s="14" t="str">
        <f t="shared" si="10"/>
        <v>Error?</v>
      </c>
    </row>
    <row r="725" spans="1:4" x14ac:dyDescent="0.2">
      <c r="A725" s="55">
        <v>664</v>
      </c>
      <c r="B725" s="1233">
        <f>'Expenditures 15-22'!C40</f>
        <v>366241</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763510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763510</v>
      </c>
      <c r="C755" s="14" t="s">
        <v>672</v>
      </c>
      <c r="D755" s="14" t="str">
        <f t="shared" si="10"/>
        <v>Error?</v>
      </c>
    </row>
    <row r="756" spans="1:4" x14ac:dyDescent="0.2">
      <c r="A756" s="55">
        <v>695</v>
      </c>
      <c r="B756" s="1233">
        <f>'Expenditures 15-22'!C75</f>
        <v>1104</v>
      </c>
      <c r="D756" s="14" t="str">
        <f t="shared" si="10"/>
        <v>Error?</v>
      </c>
    </row>
    <row r="757" spans="1:4" x14ac:dyDescent="0.2">
      <c r="A757" s="55">
        <v>696</v>
      </c>
      <c r="B757" s="1233">
        <f>'Expenditures 15-22'!C114</f>
        <v>4051260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8782</v>
      </c>
      <c r="D775" s="14" t="str">
        <f t="shared" si="11"/>
        <v>Error?</v>
      </c>
    </row>
    <row r="776" spans="1:4" x14ac:dyDescent="0.2">
      <c r="A776" s="55">
        <v>715</v>
      </c>
      <c r="B776" s="1233">
        <f>'Expenditures 15-22'!D14</f>
        <v>3267</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972129</v>
      </c>
      <c r="C778" s="14" t="s">
        <v>672</v>
      </c>
      <c r="D778" s="14" t="str">
        <f t="shared" si="11"/>
        <v>Error?</v>
      </c>
    </row>
    <row r="779" spans="1:4" x14ac:dyDescent="0.2">
      <c r="A779" s="55">
        <v>718</v>
      </c>
      <c r="B779" s="1233">
        <f>'Expenditures 15-22'!D36</f>
        <v>42067</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21817</v>
      </c>
      <c r="D781" s="14" t="str">
        <f t="shared" si="11"/>
        <v>Error?</v>
      </c>
    </row>
    <row r="782" spans="1:4" x14ac:dyDescent="0.2">
      <c r="A782" s="55">
        <v>721</v>
      </c>
      <c r="B782" s="1233">
        <f>'Expenditures 15-22'!D39</f>
        <v>37077</v>
      </c>
      <c r="D782" s="14" t="str">
        <f t="shared" si="11"/>
        <v>Error?</v>
      </c>
    </row>
    <row r="783" spans="1:4" x14ac:dyDescent="0.2">
      <c r="A783" s="55">
        <v>722</v>
      </c>
      <c r="B783" s="1233">
        <f>'Expenditures 15-22'!D40</f>
        <v>92362</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193323</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3291</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3291</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196614</v>
      </c>
      <c r="C813" s="14" t="s">
        <v>672</v>
      </c>
      <c r="D813" s="14" t="str">
        <f t="shared" si="11"/>
        <v>Error?</v>
      </c>
    </row>
    <row r="814" spans="1:4" x14ac:dyDescent="0.2">
      <c r="A814" s="55">
        <v>753</v>
      </c>
      <c r="B814" s="1233">
        <f>'Expenditures 15-22'!D75</f>
        <v>301</v>
      </c>
      <c r="D814" s="14" t="str">
        <f t="shared" si="11"/>
        <v>Error?</v>
      </c>
    </row>
    <row r="815" spans="1:4" x14ac:dyDescent="0.2">
      <c r="A815" s="55">
        <v>754</v>
      </c>
      <c r="B815" s="1233">
        <f>'Expenditures 15-22'!D114</f>
        <v>1169044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30938</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265</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758400</v>
      </c>
      <c r="D842" s="14" t="str">
        <f t="shared" si="12"/>
        <v>Error?</v>
      </c>
    </row>
    <row r="843" spans="1:4" x14ac:dyDescent="0.2">
      <c r="A843" s="55">
        <v>782</v>
      </c>
      <c r="B843" s="1233">
        <f>'Expenditures 15-22'!E42</f>
        <v>758665</v>
      </c>
      <c r="C843" s="14" t="s">
        <v>672</v>
      </c>
      <c r="D843" s="14" t="str">
        <f t="shared" si="12"/>
        <v>Error?</v>
      </c>
    </row>
    <row r="844" spans="1:4" x14ac:dyDescent="0.2">
      <c r="A844" s="55">
        <v>783</v>
      </c>
      <c r="B844" s="1233">
        <f>'Expenditures 15-22'!E44</f>
        <v>2939</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2939</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0</v>
      </c>
      <c r="C850" s="14" t="s">
        <v>672</v>
      </c>
      <c r="D850" s="14" t="str">
        <f t="shared" si="12"/>
        <v>Error?</v>
      </c>
    </row>
    <row r="851" spans="1:4" x14ac:dyDescent="0.2">
      <c r="A851" s="55">
        <v>790</v>
      </c>
      <c r="B851" s="1233">
        <f>'Expenditures 15-22'!E55</f>
        <v>1244</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1244</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4600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4600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767448</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798386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38642</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2349</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2349</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2701</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2701</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3112</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3112</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8162</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46804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9660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9660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34924</v>
      </c>
      <c r="C1105" s="14" t="s">
        <v>672</v>
      </c>
      <c r="D1105" s="14" t="str">
        <f t="shared" si="16"/>
        <v>Error?</v>
      </c>
    </row>
    <row r="1106" spans="1:4" x14ac:dyDescent="0.2">
      <c r="A1106" s="55">
        <v>1045</v>
      </c>
      <c r="B1106" s="1233">
        <f>'Expenditures 15-22'!K14</f>
        <v>28887</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4338015</v>
      </c>
      <c r="C1108" s="14" t="s">
        <v>672</v>
      </c>
      <c r="D1108" s="14" t="str">
        <f t="shared" si="16"/>
        <v>Error?</v>
      </c>
    </row>
    <row r="1109" spans="1:4" x14ac:dyDescent="0.2">
      <c r="A1109" s="55">
        <v>1048</v>
      </c>
      <c r="B1109" s="1233">
        <f>'Expenditures 15-22'!K36</f>
        <v>203458</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122128</v>
      </c>
      <c r="C1111" s="14" t="s">
        <v>672</v>
      </c>
      <c r="D1111" s="14" t="str">
        <f t="shared" si="16"/>
        <v>Error?</v>
      </c>
    </row>
    <row r="1112" spans="1:4" x14ac:dyDescent="0.2">
      <c r="A1112" s="55">
        <v>1051</v>
      </c>
      <c r="B1112" s="1233">
        <f>'Expenditures 15-22'!K39</f>
        <v>172909</v>
      </c>
      <c r="C1112" s="14" t="s">
        <v>672</v>
      </c>
      <c r="D1112" s="14" t="str">
        <f t="shared" si="16"/>
        <v>Error?</v>
      </c>
    </row>
    <row r="1113" spans="1:4" x14ac:dyDescent="0.2">
      <c r="A1113" s="55">
        <v>1052</v>
      </c>
      <c r="B1113" s="1233">
        <f>'Expenditures 15-22'!K40</f>
        <v>458603</v>
      </c>
      <c r="C1113" s="14" t="s">
        <v>672</v>
      </c>
      <c r="D1113" s="14" t="str">
        <f t="shared" si="16"/>
        <v>Error?</v>
      </c>
    </row>
    <row r="1114" spans="1:4" x14ac:dyDescent="0.2">
      <c r="A1114" s="55">
        <v>1053</v>
      </c>
      <c r="B1114" s="1233">
        <f>'Expenditures 15-22'!K41</f>
        <v>758400</v>
      </c>
      <c r="C1114" s="14" t="s">
        <v>672</v>
      </c>
      <c r="D1114" s="14" t="str">
        <f t="shared" si="16"/>
        <v>Error?</v>
      </c>
    </row>
    <row r="1115" spans="1:4" x14ac:dyDescent="0.2">
      <c r="A1115" s="55">
        <v>1054</v>
      </c>
      <c r="B1115" s="1233">
        <f>'Expenditures 15-22'!K42</f>
        <v>1715498</v>
      </c>
      <c r="C1115" s="14" t="s">
        <v>672</v>
      </c>
      <c r="D1115" s="14" t="str">
        <f t="shared" si="16"/>
        <v>Error?</v>
      </c>
    </row>
    <row r="1116" spans="1:4" x14ac:dyDescent="0.2">
      <c r="A1116" s="55">
        <v>1055</v>
      </c>
      <c r="B1116" s="1233">
        <f>'Expenditures 15-22'!K44</f>
        <v>5288</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5288</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0</v>
      </c>
      <c r="C1122" s="14" t="s">
        <v>672</v>
      </c>
      <c r="D1122" s="14" t="str">
        <f t="shared" si="16"/>
        <v>Error?</v>
      </c>
    </row>
    <row r="1123" spans="1:4" x14ac:dyDescent="0.2">
      <c r="A1123" s="55">
        <v>1062</v>
      </c>
      <c r="B1123" s="1233">
        <f>'Expenditures 15-22'!K55</f>
        <v>3945</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3945</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4600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3112</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7712</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3291</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3291</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1735734</v>
      </c>
      <c r="C1143" s="14" t="s">
        <v>672</v>
      </c>
      <c r="D1143" s="14" t="str">
        <f t="shared" si="16"/>
        <v>Error?</v>
      </c>
    </row>
    <row r="1144" spans="1:4" x14ac:dyDescent="0.2">
      <c r="A1144" s="55">
        <v>1083</v>
      </c>
      <c r="B1144" s="1233">
        <f>'Expenditures 15-22'!K75</f>
        <v>1405</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6075154</v>
      </c>
      <c r="C1152" s="14" t="s">
        <v>672</v>
      </c>
      <c r="D1152" s="14" t="str">
        <f t="shared" si="17"/>
        <v>Error?</v>
      </c>
    </row>
    <row r="1153" spans="1:4" x14ac:dyDescent="0.2">
      <c r="A1153" s="55">
        <v>1092</v>
      </c>
      <c r="B1153" s="1233">
        <f>'Expenditures 15-22'!K115</f>
        <v>681510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103409</v>
      </c>
      <c r="D1221" s="14" t="str">
        <f t="shared" si="18"/>
        <v>Error?</v>
      </c>
    </row>
    <row r="1222" spans="1:4" x14ac:dyDescent="0.2">
      <c r="A1222" s="83">
        <v>1161</v>
      </c>
      <c r="D1222" s="14" t="str">
        <f t="shared" si="18"/>
        <v>OK</v>
      </c>
    </row>
    <row r="1223" spans="1:4" x14ac:dyDescent="0.2">
      <c r="A1223" s="55">
        <v>1162</v>
      </c>
      <c r="B1223" s="1233">
        <f>'Expenditures 15-22'!C127</f>
        <v>103409</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103409</v>
      </c>
      <c r="C1225" s="14" t="s">
        <v>672</v>
      </c>
      <c r="D1225" s="14" t="str">
        <f t="shared" si="18"/>
        <v>Error?</v>
      </c>
    </row>
    <row r="1226" spans="1:4" x14ac:dyDescent="0.2">
      <c r="A1226" s="55">
        <v>1165</v>
      </c>
      <c r="B1226" s="1233">
        <f>'Expenditures 15-22'!C150</f>
        <v>103409</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25524</v>
      </c>
      <c r="D1229" s="14" t="str">
        <f t="shared" si="18"/>
        <v>Error?</v>
      </c>
    </row>
    <row r="1230" spans="1:4" x14ac:dyDescent="0.2">
      <c r="A1230" s="83">
        <v>1169</v>
      </c>
      <c r="D1230" s="14" t="str">
        <f t="shared" si="18"/>
        <v>OK</v>
      </c>
    </row>
    <row r="1231" spans="1:4" x14ac:dyDescent="0.2">
      <c r="A1231" s="55">
        <v>1170</v>
      </c>
      <c r="B1231" s="1233">
        <f>'Expenditures 15-22'!D127</f>
        <v>25524</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25524</v>
      </c>
      <c r="C1233" s="14" t="s">
        <v>672</v>
      </c>
      <c r="D1233" s="14" t="str">
        <f t="shared" si="18"/>
        <v>Error?</v>
      </c>
    </row>
    <row r="1234" spans="1:4" x14ac:dyDescent="0.2">
      <c r="A1234" s="55">
        <v>1173</v>
      </c>
      <c r="B1234" s="1233">
        <f>'Expenditures 15-22'!D150</f>
        <v>25524</v>
      </c>
      <c r="C1234" s="14" t="s">
        <v>672</v>
      </c>
      <c r="D1234" s="14" t="str">
        <f t="shared" si="18"/>
        <v>Error?</v>
      </c>
    </row>
    <row r="1235" spans="1:4" x14ac:dyDescent="0.2">
      <c r="A1235" s="55">
        <v>1174</v>
      </c>
      <c r="B1235" s="1233">
        <f>'Expenditures 15-22'!E122</f>
        <v>41780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77584</v>
      </c>
      <c r="D1237" s="14" t="str">
        <f t="shared" si="18"/>
        <v>Error?</v>
      </c>
    </row>
    <row r="1238" spans="1:4" x14ac:dyDescent="0.2">
      <c r="A1238" s="83">
        <v>1177</v>
      </c>
      <c r="D1238" s="14" t="str">
        <f t="shared" si="18"/>
        <v>OK</v>
      </c>
    </row>
    <row r="1239" spans="1:4" x14ac:dyDescent="0.2">
      <c r="A1239" s="55">
        <v>1178</v>
      </c>
      <c r="B1239" s="1233">
        <f>'Expenditures 15-22'!E127</f>
        <v>119364</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119364</v>
      </c>
      <c r="C1241" s="14" t="s">
        <v>672</v>
      </c>
      <c r="D1241" s="14" t="str">
        <f t="shared" si="18"/>
        <v>Error?</v>
      </c>
    </row>
    <row r="1242" spans="1:4" x14ac:dyDescent="0.2">
      <c r="A1242" s="55">
        <v>1181</v>
      </c>
      <c r="B1242" s="1233">
        <f>'Expenditures 15-22'!E150</f>
        <v>119364</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94671</v>
      </c>
      <c r="D1245" s="14" t="str">
        <f t="shared" si="18"/>
        <v>Error?</v>
      </c>
    </row>
    <row r="1246" spans="1:4" x14ac:dyDescent="0.2">
      <c r="A1246" s="83">
        <v>1185</v>
      </c>
      <c r="D1246" s="14" t="str">
        <f t="shared" si="18"/>
        <v>OK</v>
      </c>
    </row>
    <row r="1247" spans="1:4" x14ac:dyDescent="0.2">
      <c r="A1247" s="55">
        <v>1186</v>
      </c>
      <c r="B1247" s="1233">
        <f>'Expenditures 15-22'!F127</f>
        <v>94671</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94671</v>
      </c>
      <c r="C1249" s="14" t="s">
        <v>672</v>
      </c>
      <c r="D1249" s="14" t="str">
        <f t="shared" si="18"/>
        <v>Error?</v>
      </c>
    </row>
    <row r="1250" spans="1:4" x14ac:dyDescent="0.2">
      <c r="A1250" s="55">
        <v>1189</v>
      </c>
      <c r="B1250" s="1233">
        <f>'Expenditures 15-22'!F150</f>
        <v>94671</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56600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56600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56600</v>
      </c>
      <c r="C1258" s="14" t="s">
        <v>672</v>
      </c>
      <c r="D1258" s="14" t="str">
        <f t="shared" si="18"/>
        <v>Error?</v>
      </c>
    </row>
    <row r="1259" spans="1:4" x14ac:dyDescent="0.2">
      <c r="A1259" s="55">
        <v>1198</v>
      </c>
      <c r="B1259" s="1233">
        <f>'Expenditures 15-22'!G150</f>
        <v>56600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41780</v>
      </c>
      <c r="C1274" s="14" t="s">
        <v>672</v>
      </c>
      <c r="D1274" s="14" t="str">
        <f t="shared" si="18"/>
        <v>Error?</v>
      </c>
    </row>
    <row r="1275" spans="1:4" x14ac:dyDescent="0.2">
      <c r="A1275" s="55">
        <v>1214</v>
      </c>
      <c r="B1275" s="1233">
        <f>'Expenditures 15-22'!K123</f>
        <v>56600</v>
      </c>
      <c r="C1275" s="14" t="s">
        <v>672</v>
      </c>
      <c r="D1275" s="14" t="str">
        <f t="shared" si="18"/>
        <v>Error?</v>
      </c>
    </row>
    <row r="1276" spans="1:4" x14ac:dyDescent="0.2">
      <c r="A1276" s="55">
        <v>1215</v>
      </c>
      <c r="B1276" s="1233">
        <f>'Expenditures 15-22'!K124</f>
        <v>301188</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399568</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399568</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399568</v>
      </c>
      <c r="C1288" s="14" t="s">
        <v>672</v>
      </c>
      <c r="D1288" s="14" t="str">
        <f t="shared" si="19"/>
        <v>Error?</v>
      </c>
    </row>
    <row r="1289" spans="1:4" x14ac:dyDescent="0.2">
      <c r="A1289" s="55">
        <v>1228</v>
      </c>
      <c r="B1289" s="1233">
        <f>'Expenditures 15-22'!K151</f>
        <v>-399568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4951</v>
      </c>
      <c r="D1407" s="14" t="str">
        <f t="shared" ref="D1407:D1470" si="21">IF(ISBLANK(B1407),"OK",IF(A1407-B1407=0,"OK","Error?"))</f>
        <v>Error?</v>
      </c>
    </row>
    <row r="1408" spans="1:4" x14ac:dyDescent="0.2">
      <c r="A1408" s="55">
        <v>1347</v>
      </c>
      <c r="B1408" s="1233">
        <f>'Expenditures 15-22'!D217</f>
        <v>560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247515</v>
      </c>
      <c r="C1410" s="14" t="s">
        <v>672</v>
      </c>
      <c r="D1410" s="14" t="str">
        <f t="shared" si="21"/>
        <v>Error?</v>
      </c>
    </row>
    <row r="1411" spans="1:4" x14ac:dyDescent="0.2">
      <c r="A1411" s="55">
        <v>1350</v>
      </c>
      <c r="B1411" s="1233">
        <f>'Expenditures 15-22'!D226</f>
        <v>2457</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4817</v>
      </c>
      <c r="D1413" s="14" t="str">
        <f t="shared" si="21"/>
        <v>Error?</v>
      </c>
    </row>
    <row r="1414" spans="1:4" x14ac:dyDescent="0.2">
      <c r="A1414" s="55">
        <v>1353</v>
      </c>
      <c r="B1414" s="1233">
        <f>'Expenditures 15-22'!D229</f>
        <v>2077</v>
      </c>
      <c r="D1414" s="14" t="str">
        <f t="shared" si="21"/>
        <v>Error?</v>
      </c>
    </row>
    <row r="1415" spans="1:4" x14ac:dyDescent="0.2">
      <c r="A1415" s="55">
        <v>1354</v>
      </c>
      <c r="B1415" s="1233">
        <f>'Expenditures 15-22'!D230</f>
        <v>5607</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14958</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19451</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19451</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34409</v>
      </c>
      <c r="C1446" s="14" t="s">
        <v>672</v>
      </c>
      <c r="D1446" s="14" t="str">
        <f t="shared" si="21"/>
        <v>Error?</v>
      </c>
    </row>
    <row r="1447" spans="1:4" x14ac:dyDescent="0.2">
      <c r="A1447" s="55">
        <v>1386</v>
      </c>
      <c r="B1447" s="1233">
        <f>'Expenditures 15-22'!D274</f>
        <v>16</v>
      </c>
      <c r="D1447" s="14" t="str">
        <f t="shared" si="21"/>
        <v>Error?</v>
      </c>
    </row>
    <row r="1448" spans="1:4" x14ac:dyDescent="0.2">
      <c r="A1448" s="55">
        <v>1387</v>
      </c>
      <c r="B1448" s="1233">
        <f>'Expenditures 15-22'!D288</f>
        <v>281940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4951</v>
      </c>
      <c r="C1471" s="14" t="s">
        <v>672</v>
      </c>
      <c r="D1471" s="14" t="str">
        <f t="shared" ref="D1471:D1534" si="22">IF(ISBLANK(B1471),"OK",IF(A1471-B1471=0,"OK","Error?"))</f>
        <v>Error?</v>
      </c>
    </row>
    <row r="1472" spans="1:4" x14ac:dyDescent="0.2">
      <c r="A1472" s="55">
        <v>1411</v>
      </c>
      <c r="B1472" s="1233">
        <f>'Expenditures 15-22'!K217</f>
        <v>560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247515</v>
      </c>
      <c r="C1474" s="14" t="s">
        <v>672</v>
      </c>
      <c r="D1474" s="14" t="str">
        <f t="shared" si="22"/>
        <v>Error?</v>
      </c>
    </row>
    <row r="1475" spans="1:4" x14ac:dyDescent="0.2">
      <c r="A1475" s="55">
        <v>1414</v>
      </c>
      <c r="B1475" s="1233">
        <f>'Expenditures 15-22'!K226</f>
        <v>2457</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4817</v>
      </c>
      <c r="C1477" s="14" t="s">
        <v>672</v>
      </c>
      <c r="D1477" s="14" t="str">
        <f t="shared" si="22"/>
        <v>Error?</v>
      </c>
    </row>
    <row r="1478" spans="1:4" x14ac:dyDescent="0.2">
      <c r="A1478" s="55">
        <v>1417</v>
      </c>
      <c r="B1478" s="1233">
        <f>'Expenditures 15-22'!K229</f>
        <v>2077</v>
      </c>
      <c r="C1478" s="14" t="s">
        <v>672</v>
      </c>
      <c r="D1478" s="14" t="str">
        <f t="shared" si="22"/>
        <v>Error?</v>
      </c>
    </row>
    <row r="1479" spans="1:4" x14ac:dyDescent="0.2">
      <c r="A1479" s="55">
        <v>1418</v>
      </c>
      <c r="B1479" s="1233">
        <f>'Expenditures 15-22'!K230</f>
        <v>5607</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14958</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19451</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19451</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34409</v>
      </c>
      <c r="C1510" s="14" t="s">
        <v>672</v>
      </c>
      <c r="D1510" s="14" t="str">
        <f t="shared" si="22"/>
        <v>Error?</v>
      </c>
    </row>
    <row r="1511" spans="1:4" x14ac:dyDescent="0.2">
      <c r="A1511" s="55">
        <v>1450</v>
      </c>
      <c r="B1511" s="1233">
        <f>'Expenditures 15-22'!K274</f>
        <v>16</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281940</v>
      </c>
      <c r="C1517" s="14" t="s">
        <v>672</v>
      </c>
      <c r="D1517" s="14" t="str">
        <f t="shared" si="22"/>
        <v>Error?</v>
      </c>
    </row>
    <row r="1518" spans="1:4" x14ac:dyDescent="0.2">
      <c r="A1518" s="55">
        <v>1457</v>
      </c>
      <c r="B1518" s="1233">
        <f>'Expenditures 15-22'!K289</f>
        <v>-281940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3310467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3991977</v>
      </c>
      <c r="C1630" s="14" t="s">
        <v>672</v>
      </c>
      <c r="D1630" s="14" t="str">
        <f t="shared" si="24"/>
        <v>Error?</v>
      </c>
    </row>
    <row r="1631" spans="1:4" x14ac:dyDescent="0.2">
      <c r="A1631" s="55">
        <v>1570</v>
      </c>
      <c r="B1631" s="1233">
        <f>'Acct Summary 7-8'!D79</f>
        <v>-2256301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-2655869</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-1049445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-1331385</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6178065</v>
      </c>
      <c r="C2551" s="14" t="s">
        <v>672</v>
      </c>
      <c r="D2551" s="14" t="str">
        <f t="shared" si="38"/>
        <v>Error?</v>
      </c>
    </row>
    <row r="2552" spans="1:4" x14ac:dyDescent="0.2">
      <c r="A2552" s="83">
        <v>2491</v>
      </c>
      <c r="D2552" s="14" t="str">
        <f t="shared" si="38"/>
        <v>OK</v>
      </c>
    </row>
    <row r="2553" spans="1:4" x14ac:dyDescent="0.2">
      <c r="A2553" s="55">
        <v>2492</v>
      </c>
      <c r="B2553" s="1233">
        <f>'Acct Summary 7-8'!C6</f>
        <v>403348</v>
      </c>
      <c r="C2553" s="14" t="s">
        <v>672</v>
      </c>
      <c r="D2553" s="14" t="str">
        <f t="shared" si="38"/>
        <v>Error?</v>
      </c>
    </row>
    <row r="2554" spans="1:4" x14ac:dyDescent="0.2">
      <c r="A2554" s="55">
        <v>2493</v>
      </c>
      <c r="B2554" s="1233">
        <f>'Acct Summary 7-8'!C7</f>
        <v>175251</v>
      </c>
      <c r="C2554" s="14" t="s">
        <v>672</v>
      </c>
      <c r="D2554" s="14" t="str">
        <f t="shared" si="38"/>
        <v>Error?</v>
      </c>
    </row>
    <row r="2555" spans="1:4" x14ac:dyDescent="0.2">
      <c r="A2555" s="55">
        <v>2494</v>
      </c>
      <c r="B2555" s="1233">
        <f>'Acct Summary 7-8'!C8</f>
        <v>6756664</v>
      </c>
      <c r="C2555" s="14" t="s">
        <v>672</v>
      </c>
      <c r="D2555" s="14" t="str">
        <f t="shared" si="38"/>
        <v>Error?</v>
      </c>
    </row>
    <row r="2556" spans="1:4" x14ac:dyDescent="0.2">
      <c r="A2556" s="55">
        <v>2495</v>
      </c>
      <c r="B2556" s="1233">
        <f>'Acct Summary 7-8'!C12</f>
        <v>4338015</v>
      </c>
      <c r="C2556" s="14" t="s">
        <v>672</v>
      </c>
      <c r="D2556" s="14" t="str">
        <f t="shared" si="38"/>
        <v>Error?</v>
      </c>
    </row>
    <row r="2557" spans="1:4" x14ac:dyDescent="0.2">
      <c r="A2557" s="55">
        <v>2496</v>
      </c>
      <c r="B2557" s="1233">
        <f>'Acct Summary 7-8'!C13</f>
        <v>1735734</v>
      </c>
      <c r="C2557" s="14" t="s">
        <v>672</v>
      </c>
      <c r="D2557" s="14" t="str">
        <f t="shared" si="38"/>
        <v>Error?</v>
      </c>
    </row>
    <row r="2558" spans="1:4" x14ac:dyDescent="0.2">
      <c r="A2558" s="55">
        <v>2497</v>
      </c>
      <c r="B2558" s="1233">
        <f>'Acct Summary 7-8'!C14</f>
        <v>1405</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6075154</v>
      </c>
      <c r="C2561" s="14" t="s">
        <v>672</v>
      </c>
      <c r="D2561" s="14" t="str">
        <f t="shared" si="39"/>
        <v>Error?</v>
      </c>
    </row>
    <row r="2562" spans="1:4" x14ac:dyDescent="0.2">
      <c r="A2562" s="55">
        <v>2501</v>
      </c>
      <c r="B2562" s="1233">
        <f>'Acct Summary 7-8'!C20</f>
        <v>681510</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399568</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399568</v>
      </c>
      <c r="C2573" s="14" t="s">
        <v>672</v>
      </c>
      <c r="D2573" s="14" t="str">
        <f t="shared" si="39"/>
        <v>Error?</v>
      </c>
    </row>
    <row r="2574" spans="1:4" x14ac:dyDescent="0.2">
      <c r="A2574" s="55">
        <v>2513</v>
      </c>
      <c r="B2574" s="1233">
        <f>'Acct Summary 7-8'!D20</f>
        <v>-399568</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247515</v>
      </c>
      <c r="C2607" s="14" t="s">
        <v>672</v>
      </c>
      <c r="D2607" s="14" t="str">
        <f t="shared" si="39"/>
        <v>Error?</v>
      </c>
    </row>
    <row r="2608" spans="1:4" x14ac:dyDescent="0.2">
      <c r="A2608" s="55">
        <v>2547</v>
      </c>
      <c r="B2608" s="1233">
        <f>'Acct Summary 7-8'!G13</f>
        <v>34409</v>
      </c>
      <c r="C2608" s="14" t="s">
        <v>672</v>
      </c>
      <c r="D2608" s="14" t="str">
        <f t="shared" si="39"/>
        <v>Error?</v>
      </c>
    </row>
    <row r="2609" spans="1:4" x14ac:dyDescent="0.2">
      <c r="A2609" s="55">
        <v>2548</v>
      </c>
      <c r="B2609" s="1233">
        <f>'Acct Summary 7-8'!G14</f>
        <v>16</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281940</v>
      </c>
      <c r="C2612" s="14" t="s">
        <v>672</v>
      </c>
      <c r="D2612" s="14" t="str">
        <f t="shared" si="39"/>
        <v>Error?</v>
      </c>
    </row>
    <row r="2613" spans="1:4" x14ac:dyDescent="0.2">
      <c r="A2613" s="55">
        <v>2552</v>
      </c>
      <c r="B2613" s="1233">
        <f>'Acct Summary 7-8'!G20</f>
        <v>-281940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681510</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-399568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-281940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3234884</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960080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30938</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38642</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9660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4274204</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242004</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242004</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6756664</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6075154</v>
      </c>
      <c r="C4136" s="14" t="s">
        <v>672</v>
      </c>
      <c r="D4136" s="14" t="str">
        <f t="shared" si="63"/>
        <v>Error?</v>
      </c>
    </row>
    <row r="4137" spans="1:4" x14ac:dyDescent="0.2">
      <c r="A4137" s="55">
        <v>4076</v>
      </c>
      <c r="B4137" s="1233">
        <f>'Acct Summary 7-8'!D19</f>
        <v>399568</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281940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1336108</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112158</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6176457</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6176457</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1608</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1608</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672</v>
      </c>
      <c r="D5120" s="14" t="str">
        <f t="shared" si="79"/>
        <v>Error?</v>
      </c>
    </row>
    <row r="5121" spans="1:4" x14ac:dyDescent="0.2">
      <c r="A5121" s="55">
        <v>5060</v>
      </c>
      <c r="B5121" s="1233">
        <f>'Revenues 9-14'!C109</f>
        <v>6178065</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403348</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403348</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403348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403348</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63093</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63093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175251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175251</v>
      </c>
      <c r="C5326" s="14" t="s">
        <v>672</v>
      </c>
      <c r="D5326" s="14" t="str">
        <f t="shared" si="82"/>
        <v>Error?</v>
      </c>
    </row>
    <row r="5327" spans="1:4" x14ac:dyDescent="0.2">
      <c r="A5327" s="55">
        <v>5266</v>
      </c>
      <c r="B5327" s="1233">
        <f>'Revenues 9-14'!C275</f>
        <v>6756664</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3965782</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5386053</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2634397</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1331385</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808</v>
      </c>
      <c r="D6133" s="14" t="str">
        <f t="shared" si="94"/>
        <v>Error?</v>
      </c>
      <c r="E6133" s="14" t="s">
        <v>209</v>
      </c>
    </row>
    <row r="6134" spans="1:5" x14ac:dyDescent="0.2">
      <c r="A6134">
        <v>6073</v>
      </c>
      <c r="B6134" s="1233">
        <f>'Assets-Liab 5-6'!D26</f>
        <v>20520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4421892</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641742</v>
      </c>
      <c r="D6169" s="14" t="str">
        <f t="shared" si="95"/>
        <v>Error?</v>
      </c>
      <c r="E6169" s="14" t="s">
        <v>209</v>
      </c>
    </row>
    <row r="6170" spans="1:5" x14ac:dyDescent="0.2">
      <c r="A6170">
        <v>6109</v>
      </c>
      <c r="B6170" s="1233">
        <f>'Assets-Liab 5-6'!D30</f>
        <v>952</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681510</v>
      </c>
      <c r="D6267" s="14" t="str">
        <f t="shared" si="96"/>
        <v>Error?</v>
      </c>
      <c r="E6267" s="14" t="s">
        <v>209</v>
      </c>
    </row>
    <row r="6268" spans="1:5" x14ac:dyDescent="0.2">
      <c r="A6268">
        <v>6207</v>
      </c>
      <c r="B6268" s="1233">
        <f>'Acct Summary 7-8'!D82</f>
        <v>-399568</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-281940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0.17071992148251355</v>
      </c>
      <c r="D6276" s="14" t="str">
        <f t="shared" si="97"/>
        <v>Error?</v>
      </c>
      <c r="E6276" s="14" t="s">
        <v>209</v>
      </c>
    </row>
    <row r="6277" spans="1:5" x14ac:dyDescent="0.2">
      <c r="A6277">
        <v>6216</v>
      </c>
      <c r="B6277" s="1233">
        <f>'Acct Summary 7-8'!D83</f>
        <v>0.15044717943543148</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f>'Acct Summary 7-8'!G83</f>
        <v>0.21176444078910309</v>
      </c>
      <c r="D6280" s="14" t="str">
        <f t="shared" si="97"/>
        <v>Error?</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60000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1856</v>
      </c>
    </row>
    <row r="7765" spans="1:5" x14ac:dyDescent="0.2">
      <c r="A7765">
        <v>7704</v>
      </c>
      <c r="B7765" s="1233">
        <f>'Revenues 9-14'!C261</f>
        <v>0</v>
      </c>
      <c r="D7765" s="14" t="str">
        <f t="shared" si="127"/>
        <v>Error?</v>
      </c>
      <c r="E7765" s="24" t="s">
        <v>1865</v>
      </c>
    </row>
    <row r="7766" spans="1:5" x14ac:dyDescent="0.2">
      <c r="A7766">
        <v>7705</v>
      </c>
      <c r="B7766" s="1233">
        <f>'Revenues 9-14'!D261</f>
        <v>0</v>
      </c>
      <c r="D7766" s="14" t="str">
        <f t="shared" si="127"/>
        <v>Error?</v>
      </c>
      <c r="E7766" s="24" t="s">
        <v>1865</v>
      </c>
    </row>
    <row r="7767" spans="1:5" x14ac:dyDescent="0.2">
      <c r="A7767" s="813">
        <v>7706</v>
      </c>
      <c r="E7767" s="24"/>
    </row>
    <row r="7768" spans="1:5" x14ac:dyDescent="0.2">
      <c r="A7768">
        <v>7707</v>
      </c>
      <c r="B7768" s="1233">
        <f>'Revenues 9-14'!F261</f>
        <v>0</v>
      </c>
      <c r="D7768" s="14" t="str">
        <f t="shared" si="127"/>
        <v>Error?</v>
      </c>
      <c r="E7768" s="24" t="s">
        <v>1865</v>
      </c>
    </row>
    <row r="7769" spans="1:5" x14ac:dyDescent="0.2">
      <c r="A7769">
        <v>7708</v>
      </c>
      <c r="B7769" s="1233">
        <f>'Revenues 9-14'!G261</f>
        <v>0</v>
      </c>
      <c r="D7769" s="14" t="str">
        <f t="shared" si="127"/>
        <v>Error?</v>
      </c>
      <c r="E7769" s="24" t="s">
        <v>1865</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1866</v>
      </c>
    </row>
    <row r="7773" spans="1:5" x14ac:dyDescent="0.2">
      <c r="A7773">
        <v>7712</v>
      </c>
      <c r="B7773" s="1233">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2016-08-02T16:10:00Z</cp:lastPrinted>
  <dcterms:created xsi:type="dcterms:W3CDTF">2003-10-29T19:06:34Z</dcterms:created>
  <dcterms:modified xsi:type="dcterms:W3CDTF">2016-11-17T21:51:22Z</dcterms:modified>
</cp:coreProperties>
</file>